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47E51D9D-C692-4D6E-9AC4-10324A334143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Lang'!$A$3:$F$207</definedName>
    <definedName name="_xlnm._FilterDatabase" localSheetId="3" hidden="1">'Newly Enrolled Age Gender'!$A$3:$G$549</definedName>
    <definedName name="_xlnm._FilterDatabase" localSheetId="1" hidden="1">'Newly Enrolled Top 7 Ethnicity'!$A$3:$F$348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206.3">Newly_Enrolled_Written_Language[[#Headers],[Eligibility Month]]</definedName>
    <definedName name="TitleRegion1.a3.f347.2">Newly_Enrolled_Ethnicity[[#Headers],[Eligibility Month]]</definedName>
    <definedName name="TitleRegion1.a3.g4.11">Monthly_Redetermination_Processing[[#Headers],[Eligibility Month]]</definedName>
    <definedName name="TitleRegion1.a3.g547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H57" i="13"/>
  <c r="H56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H9" i="13"/>
  <c r="H8" i="13"/>
  <c r="H7" i="13"/>
  <c r="H6" i="13"/>
  <c r="H5" i="13"/>
  <c r="H4" i="13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I5" i="13" l="1"/>
  <c r="I13" i="13"/>
  <c r="I8" i="12"/>
  <c r="I16" i="12"/>
  <c r="I24" i="12"/>
  <c r="I32" i="12"/>
  <c r="I40" i="12"/>
  <c r="I48" i="12"/>
  <c r="I56" i="12"/>
  <c r="I8" i="13"/>
  <c r="I16" i="13"/>
  <c r="I24" i="13"/>
  <c r="I32" i="13"/>
  <c r="I40" i="13"/>
  <c r="I48" i="13"/>
  <c r="I56" i="13"/>
  <c r="I10" i="12"/>
  <c r="I18" i="12"/>
  <c r="I26" i="12"/>
  <c r="I34" i="12"/>
  <c r="I42" i="12"/>
  <c r="I50" i="12"/>
  <c r="I58" i="12"/>
  <c r="I10" i="13"/>
  <c r="I18" i="13"/>
  <c r="I26" i="13"/>
  <c r="I34" i="13"/>
  <c r="I42" i="13"/>
  <c r="I50" i="13"/>
  <c r="I58" i="13"/>
  <c r="E1" i="5"/>
  <c r="F1" i="5"/>
  <c r="I11" i="12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<sst xmlns="http://schemas.openxmlformats.org/spreadsheetml/2006/main" count="8844" uniqueCount="191">
  <si>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</si>
  <si>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</si>
  <si>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</si>
  <si>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</si>
  <si>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</si>
  <si>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</si>
  <si>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</si>
  <si>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</si>
  <si>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</si>
  <si>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</si>
  <si>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</si>
  <si>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</si>
  <si>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</si>
  <si>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</si>
  <si>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</si>
  <si>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</si>
  <si>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</si>
  <si>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</si>
  <si>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</si>
  <si>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</si>
  <si>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</si>
  <si>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</si>
  <si>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</si>
  <si>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</si>
  <si>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</si>
  <si>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</si>
  <si>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</si>
  <si>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</si>
  <si>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</si>
  <si>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</si>
  <si>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</si>
  <si>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</si>
  <si>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</si>
  <si>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</si>
  <si>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</si>
  <si>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</si>
  <si>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</si>
  <si>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</si>
  <si>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</si>
  <si>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</si>
  <si>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</si>
  <si>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</si>
  <si>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</si>
  <si>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</si>
  <si>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</si>
  <si>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</si>
  <si>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</si>
  <si>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</si>
  <si>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</si>
  <si>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</si>
  <si>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</si>
  <si>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</si>
  <si>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</si>
  <si>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</si>
  <si>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</si>
  <si>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</si>
  <si>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</si>
  <si>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</si>
  <si>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</si>
  <si>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</si>
  <si>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</si>
  <si>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</si>
  <si>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</si>
  <si>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</si>
  <si>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</si>
  <si>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</si>
  <si>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</si>
  <si>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</si>
  <si>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</si>
  <si>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</si>
  <si>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</si>
  <si>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</si>
  <si>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</si>
  <si>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</si>
  <si>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</si>
  <si>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</si>
  <si>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</si>
  <si>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</si>
  <si>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</si>
  <si>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</si>
  <si>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</si>
  <si>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</si>
  <si>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</si>
  <si>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</si>
  <si>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</si>
  <si>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</si>
  <si>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</si>
  <si>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</si>
  <si>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</si>
  <si>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</si>
  <si>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</si>
  <si>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</si>
  <si>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</si>
  <si>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</si>
  <si>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</si>
  <si>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</si>
  <si>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</si>
  <si>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</si>
  <si>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</si>
  <si>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</si>
  <si>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</si>
  <si>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</si>
  <si>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</si>
  <si>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</si>
  <si>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</si>
  <si>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</si>
  <si>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</si>
  <si>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</si>
  <si>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</si>
  <si>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</si>
  <si>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</si>
  <si>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</si>
  <si>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</si>
  <si>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</si>
  <si>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</si>
  <si>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</si>
  <si>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</si>
  <si>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</si>
  <si>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</si>
  <si>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</si>
  <si>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</si>
  <si>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</si>
  <si>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</si>
  <si>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</si>
  <si>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</si>
  <si>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</si>
  <si>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</si>
  <si>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</si>
  <si>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</si>
  <si>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</si>
  <si>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</si>
  <si>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</si>
  <si>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</si>
  <si>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</si>
  <si>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</si>
  <si>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</si>
  <si>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</si>
  <si>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</si>
  <si>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</si>
  <si>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</si>
  <si>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</si>
  <si>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</si>
  <si>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</si>
  <si>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</si>
  <si>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</si>
  <si>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</si>
  <si>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</si>
  <si>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</si>
  <si>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</si>
  <si>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</si>
  <si>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</si>
  <si>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</si>
  <si>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</si>
  <si>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</si>
  <si>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</si>
  <si>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</si>
  <si>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</si>
  <si>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</si>
  <si>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</si>
  <si>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</si>
  <si>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</si>
  <si>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</si>
  <si>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</si>
  <si>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</si>
  <si>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</si>
  <si>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</si>
  <si>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</si>
  <si>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</si>
  <si>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</si>
  <si>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</si>
  <si>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</si>
  <si>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</si>
  <si>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</si>
  <si>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</si>
  <si>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</si>
  <si>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</si>
  <si>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Farsi</t>
  </si>
  <si>
    <t>Other Chinese Languages</t>
  </si>
  <si>
    <t>Korean</t>
  </si>
  <si>
    <t>Mandarin</t>
  </si>
  <si>
    <t>Laotian</t>
  </si>
  <si>
    <t>Tagalog</t>
  </si>
  <si>
    <t>Hawaiian</t>
  </si>
  <si>
    <t>Portuguese</t>
  </si>
  <si>
    <t>August 2025</t>
  </si>
  <si>
    <t>Turkish</t>
  </si>
  <si>
    <t>Ilocano</t>
  </si>
  <si>
    <t>intentionally blank</t>
  </si>
  <si>
    <t>Cell Suppressed For Small Numbers</t>
  </si>
  <si>
    <t>Cell Suppressed for Complementary Cell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</si>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</sst>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5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2" fontId="7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5" xfId="0" applyFont="1" applyFill="1" applyBorder="1" applyAlignment="1" applyProtection="1">
      <alignment horizontal="center"/>
      <protection locked="0"/>
    </xf>
    <xf numFmtId="3" fontId="8" fillId="4" borderId="5" xfId="0" applyNumberFormat="1" applyFont="1" applyFill="1" applyBorder="1" applyAlignment="1" applyProtection="1">
      <alignment horizontal="center"/>
      <protection locked="0"/>
    </xf>
    <xf numFmtId="2" fontId="8" fillId="4" borderId="5" xfId="0" applyNumberFormat="1" applyFont="1" applyFill="1" applyBorder="1" applyAlignment="1" applyProtection="1">
      <alignment horizontal="center"/>
      <protection locked="0"/>
    </xf>
    <xf numFmtId="0" fontId="6" fillId="3" borderId="6" xfId="0" applyFont="1" applyFill="1" applyBorder="1" applyAlignment="1" applyProtection="1">
      <alignment horizontal="left"/>
      <protection locked="0"/>
    </xf>
    <xf numFmtId="3" fontId="6" fillId="3" borderId="6" xfId="0" applyNumberFormat="1" applyFont="1" applyFill="1" applyBorder="1" applyAlignment="1" applyProtection="1">
      <alignment horizontal="right"/>
      <protection locked="0"/>
    </xf>
    <xf numFmtId="0" fontId="5" fillId="2" borderId="0" xfId="0" applyFont="1" applyFill="1" applyAlignment="1" applyProtection="1">
      <alignment horizontal="left"/>
      <protection locked="0"/>
    </xf>
    <xf numFmtId="0" fontId="7" fillId="3" borderId="2" xfId="0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right"/>
      <protection locked="0"/>
    </xf>
    <xf numFmtId="0" fontId="6" fillId="3" borderId="6" xfId="0" applyFont="1" applyFill="1" applyBorder="1" applyAlignment="1" applyProtection="1">
      <alignment horizontal="right"/>
      <protection locked="0"/>
    </xf>
    <xf numFmtId="2" fontId="6" fillId="3" borderId="6" xfId="0" applyNumberFormat="1" applyFont="1" applyFill="1" applyBorder="1" applyAlignment="1" applyProtection="1">
      <alignment horizontal="right"/>
      <protection locked="0"/>
    </xf>
    <xf numFmtId="0" fontId="7" fillId="3" borderId="6" xfId="0" applyFont="1" applyFill="1" applyBorder="1" applyAlignment="1" applyProtection="1">
      <alignment horizontal="righ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5" xfId="0" applyNumberFormat="1" applyFont="1" applyFill="1" applyBorder="1" applyAlignment="1" applyProtection="1">
      <alignment horizontal="center"/>
      <protection locked="0"/>
    </xf>
    <xf numFmtId="0" fontId="7" fillId="3" borderId="6" xfId="0" applyFont="1" applyFill="1" applyBorder="1" applyAlignment="1" applyProtection="1">
      <alignment horizontal="left"/>
      <protection locked="0"/>
    </xf>
    <xf numFmtId="3" fontId="7" fillId="3" borderId="6" xfId="0" applyNumberFormat="1" applyFont="1" applyFill="1" applyBorder="1" applyAlignment="1" applyProtection="1">
      <alignment horizontal="right"/>
      <protection locked="0"/>
    </xf>
    <xf numFmtId="1" fontId="7" fillId="3" borderId="6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0" fontId="7" fillId="3" borderId="4" xfId="0" applyFont="1" applyFill="1" applyBorder="1" applyAlignment="1" applyProtection="1">
      <alignment horizontal="left"/>
      <protection locked="0"/>
    </xf>
    <xf numFmtId="37" fontId="8" fillId="4" borderId="5" xfId="2" applyNumberFormat="1" applyFont="1" applyFill="1" applyBorder="1" applyAlignment="1" applyProtection="1">
      <alignment horizontal="center"/>
      <protection locked="0"/>
    </xf>
    <xf numFmtId="0" fontId="7" fillId="3" borderId="7" xfId="0" applyFont="1" applyFill="1" applyBorder="1" applyAlignment="1" applyProtection="1">
      <alignment horizontal="left"/>
      <protection locked="0"/>
    </xf>
    <xf numFmtId="37" fontId="7" fillId="3" borderId="6" xfId="2" applyNumberFormat="1" applyFont="1" applyFill="1" applyBorder="1" applyAlignment="1" applyProtection="1">
      <alignment horizontal="right"/>
      <protection locked="0"/>
    </xf>
    <xf numFmtId="0" fontId="7" fillId="2" borderId="0" xfId="0" applyFont="1" applyFill="1" applyAlignment="1">
      <alignment horizontal="right"/>
    </xf>
    <xf numFmtId="3" fontId="7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3" fontId="3" fillId="2" borderId="0" xfId="0" applyNumberFormat="1" applyFont="1" applyFill="1" applyAlignment="1">
      <alignment horizontal="right"/>
    </xf>
    <xf numFmtId="37" fontId="7" fillId="2" borderId="0" xfId="2" applyNumberFormat="1" applyFont="1" applyFill="1" applyBorder="1" applyAlignment="1">
      <alignment horizontal="right"/>
    </xf>
    <xf numFmtId="37" fontId="3" fillId="2" borderId="0" xfId="2" applyNumberFormat="1" applyFont="1" applyFill="1" applyBorder="1" applyAlignment="1">
      <alignment horizontal="right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8" fillId="4" borderId="5" xfId="0" applyFont="1" applyFill="1" applyBorder="1" applyAlignment="1" applyProtection="1">
      <alignment horizontal="center" wrapText="1"/>
      <protection locked="0"/>
    </xf>
    <xf numFmtId="3" fontId="8" fillId="4" borderId="5" xfId="0" applyNumberFormat="1" applyFont="1" applyFill="1" applyBorder="1" applyAlignment="1" applyProtection="1">
      <alignment horizontal="center" wrapText="1"/>
      <protection locked="0"/>
    </xf>
    <xf numFmtId="1" fontId="8" fillId="4" borderId="5" xfId="0" applyNumberFormat="1" applyFont="1" applyFill="1" applyBorder="1" applyAlignment="1" applyProtection="1">
      <alignment horizontal="center" wrapText="1"/>
      <protection locked="0"/>
    </xf>
    <xf numFmtId="1" fontId="6" fillId="3" borderId="6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right" wrapText="1"/>
      <protection locked="0"/>
    </xf>
    <xf numFmtId="0" fontId="8" fillId="4" borderId="8" xfId="0" applyFont="1" applyFill="1" applyBorder="1" applyAlignment="1" applyProtection="1">
      <alignment horizontal="center"/>
      <protection locked="0"/>
    </xf>
    <xf numFmtId="0" fontId="8" fillId="4" borderId="9" xfId="0" applyFont="1" applyFill="1" applyBorder="1" applyAlignment="1" applyProtection="1">
      <alignment horizontal="center"/>
      <protection locked="0"/>
    </xf>
    <xf numFmtId="0" fontId="6" fillId="3" borderId="7" xfId="0" applyFont="1" applyFill="1" applyBorder="1" applyAlignment="1" applyProtection="1">
      <alignment horizontal="left"/>
      <protection locked="0"/>
    </xf>
    <xf numFmtId="0" fontId="7" fillId="3" borderId="10" xfId="0" applyFont="1" applyFill="1" applyBorder="1" applyAlignment="1" applyProtection="1">
      <alignment horizontal="right"/>
      <protection locked="0"/>
    </xf>
    <xf numFmtId="0" fontId="6" fillId="3" borderId="11" xfId="0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6" xfId="0" applyNumberFormat="1" applyFont="1" applyFill="1" applyBorder="1" applyAlignment="1" applyProtection="1">
      <alignment horizontal="left" wrapText="1"/>
      <protection locked="0"/>
    </xf>
    <xf numFmtId="166" fontId="6" fillId="3" borderId="6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Font="1" applyFill="1" applyBorder="1" applyAlignment="1" applyProtection="1">
      <alignment horizontal="right"/>
      <protection locked="0"/>
    </xf>
    <xf numFmtId="165" fontId="6" fillId="3" borderId="6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left"/>
      <protection locked="0"/>
    </xf>
    <xf numFmtId="9" fontId="7" fillId="5" borderId="2" xfId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6" fillId="5" borderId="6" xfId="0" applyFont="1" applyFill="1" applyBorder="1" applyAlignment="1" applyProtection="1">
      <alignment horizontal="left"/>
      <protection locked="0"/>
    </xf>
    <xf numFmtId="9" fontId="6" fillId="5" borderId="6" xfId="1" applyFont="1" applyFill="1" applyBorder="1" applyAlignment="1" applyProtection="1">
      <alignment horizontal="right"/>
      <protection locked="0"/>
    </xf>
    <xf numFmtId="1" fontId="6" fillId="5" borderId="6" xfId="1" applyNumberFormat="1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right" wrapText="1"/>
      <protection locked="0"/>
    </xf>
    <xf numFmtId="0" fontId="6" fillId="5" borderId="6" xfId="0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6" fillId="3" borderId="6" xfId="0" applyFont="1" applyFill="1" applyBorder="1" applyAlignment="1" applyProtection="1">
      <alignment horizontal="left" wrapText="1"/>
      <protection locked="0"/>
    </xf>
    <xf numFmtId="164" fontId="6" fillId="3" borderId="6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protection locked="0" hidden="0"/>
    </dxf>
    <dxf>
      <font>
        <i val="0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/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E4090E-08E7-4CF1-AA25-4EC8C41EFF7B}" name="Total_Enrollment" displayName="Total_Enrollment" ref="A3:E62" totalsRowShown="0" headerRowDxfId="217" headerRowBorderDxfId="216" tableBorderDxfId="215" totalsRowBorderDxfId="214">
  <tableColumns count="5">
    <tableColumn id="1" xr3:uid="{1BF60301-DBD2-4506-8052-EFB2847A338E}" name="Eligibility Month" dataDxfId="213"/>
    <tableColumn id="2" xr3:uid="{B73B7C85-C3B0-4B65-A21C-3ACD70045EB9}" name="County" dataDxfId="212"/>
    <tableColumn id="3" xr3:uid="{7C454CDB-DFDA-43B0-BA58-447767E2872E}" name="Count" dataDxfId="211"/>
    <tableColumn id="4" xr3:uid="{B648FC1C-B1D3-4981-A569-7B5FDBBEEC7B}" name="Annotation Code" dataDxfId="210"/>
    <tableColumn id="5" xr3:uid="{530FA416-E2FF-41C9-BE9B-F59CD4D22EA6}" name="Count Annotation Description" dataDxfId="20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B10865-5878-46E5-93B5-E728C20A118A}" name="Newly_Enrolled_Ethnicity" displayName="Newly_Enrolled_Ethnicity" ref="A3:F347" totalsRowShown="0" headerRowDxfId="208" headerRowBorderDxfId="207" tableBorderDxfId="206" totalsRowBorderDxfId="205">
  <tableColumns count="6">
    <tableColumn id="1" xr3:uid="{40979072-1804-4EF5-911B-ED90403C1A39}" name="Eligibility Month" dataDxfId="204"/>
    <tableColumn id="2" xr3:uid="{4FCE04D7-889B-4AFA-997E-1BF58D6B2048}" name="County" dataDxfId="203"/>
    <tableColumn id="3" xr3:uid="{ECD0D2A2-51E6-44A8-A3B8-039A299093BD}" name="Top 7 Ethnicity (when available)" dataDxfId="202"/>
    <tableColumn id="4" xr3:uid="{108149DC-4EFE-4963-B958-BD6702512BBD}" name="Count" dataDxfId="201"/>
    <tableColumn id="5" xr3:uid="{A0F7B92D-698B-476F-A113-2F46F19649F5}" name="Annotation Code" dataDxfId="200"/>
    <tableColumn id="6" xr3:uid="{D3C5412F-8BFE-44A8-9FC0-EDBD3DD72688}" name="Count Annotation Description" dataDxfId="19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E2CD2D-3C57-4379-B998-CE100F83726E}" name="Newly_Enrolled_Written_Language" displayName="Newly_Enrolled_Written_Language" ref="A3:F206" totalsRowShown="0" headerRowDxfId="198" headerRowBorderDxfId="197" tableBorderDxfId="196" totalsRowBorderDxfId="195">
  <tableColumns count="6">
    <tableColumn id="1" xr3:uid="{0332B4C8-271C-4256-B72D-6A46996CDDB9}" name="Eligibility Month" dataDxfId="194"/>
    <tableColumn id="2" xr3:uid="{9F92CFAA-F1EE-421D-AD73-0D106C41565E}" name="County" dataDxfId="193"/>
    <tableColumn id="3" xr3:uid="{CDF8DAA9-F316-404D-9B5A-899751872F08}" name="Top 4 Written Language" dataDxfId="192"/>
    <tableColumn id="4" xr3:uid="{5BF599B7-8637-4B99-84B5-7906F9FB84B3}" name="Count" dataDxfId="191" dataCellStyle="Comma"/>
    <tableColumn id="5" xr3:uid="{7254C2F1-DF72-4C2B-B8C3-F3B213A4D742}" name="Annotation Code" dataDxfId="190"/>
    <tableColumn id="6" xr3:uid="{52E011B4-AEE1-44DA-9727-5757BA99494C}" name="Count Annotation Description" dataDxfId="18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97570E5-0B9A-4CF0-BA25-92EB9B7CF557}" name="Newly_Enrolled_Age_Gender" displayName="Newly_Enrolled_Age_Gender" ref="A3:G547" totalsRowShown="0" headerRowDxfId="188" headerRowBorderDxfId="187" tableBorderDxfId="186" totalsRowBorderDxfId="185">
  <tableColumns count="7">
    <tableColumn id="1" xr3:uid="{C0BA8943-A005-45C2-B23C-5E074C589D3C}" name="Eligibility Month" dataDxfId="184"/>
    <tableColumn id="2" xr3:uid="{1066FC65-0E4A-4C26-A008-184B5B725C22}" name="County" dataDxfId="183"/>
    <tableColumn id="3" xr3:uid="{633C1DBC-0B6E-4C29-BB8F-A43334AFD108}" name="Age Group" dataDxfId="182"/>
    <tableColumn id="4" xr3:uid="{E01C2E1F-C653-4441-9567-DBFAB8953615}" name="Gender" dataDxfId="181"/>
    <tableColumn id="5" xr3:uid="{16709D8C-466B-4A27-83B6-95D6B10AB7A3}" name="Count" dataDxfId="180"/>
    <tableColumn id="6" xr3:uid="{D42536D0-FC2F-4AF2-8313-3B8BB703DCB5}" name="Annotation Code" dataDxfId="179"/>
    <tableColumn id="7" xr3:uid="{0332C8B1-3818-41F1-91D9-BE619A0F1468}" name="Count Annotation Description" dataDxfId="17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EA68451-968E-489C-899C-25F3C206C026}" name="New_Applications_Pathways" displayName="New_Applications_Pathways" ref="A3:K62" totalsRowShown="0" headerRowDxfId="177" dataDxfId="175" headerRowBorderDxfId="176" tableBorderDxfId="174" totalsRowBorderDxfId="173">
  <tableColumns count="11">
    <tableColumn id="1" xr3:uid="{C47B531C-42F5-4E84-AA51-B6D4EC59A254}" name="Eligibility Month" dataDxfId="172"/>
    <tableColumn id="2" xr3:uid="{A638F8E7-B547-46FD-8AA9-8046EDAA1803}" name="County" dataDxfId="171"/>
    <tableColumn id="3" xr3:uid="{1842BBAB-B0A6-4BF7-8EA8-1F6C68EB6E94}" name="County Application Pathway" dataDxfId="170"/>
    <tableColumn id="4" xr3:uid="{5628A5A5-F874-4B08-B704-97FD31CE2B10}" name="Online" dataDxfId="169"/>
    <tableColumn id="5" xr3:uid="{21B9AE48-670E-4694-A783-9035888C8E48}" name="Mail" dataDxfId="168"/>
    <tableColumn id="6" xr3:uid="{BCDA7ABF-C03B-4183-AE81-26BE9B02DB2D}" name="In-Person" dataDxfId="167"/>
    <tableColumn id="7" xr3:uid="{7331569B-3981-4608-A61A-61DB4CF9D692}" name="Phone" dataDxfId="166"/>
    <tableColumn id="8" xr3:uid="{275CDF58-3DDE-46E5-8709-F191FEEDB86F}" name="Other" dataDxfId="165"/>
    <tableColumn id="9" xr3:uid="{53E9690E-2885-4357-8449-9F76328B6BC1}" name="Covered California" dataDxfId="164"/>
    <tableColumn id="10" xr3:uid="{04952315-11D0-4DA9-AC45-E41CDE0F16CA}" name="Annotation Code" dataDxfId="163"/>
    <tableColumn id="11" xr3:uid="{77334E87-8278-490B-98C5-A0281E95E172}" name="Count Annotation Description" dataDxfId="16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4EEFF53-7291-4E4D-B6D5-EEBC923A0FFE}" name="New_Application_Processing" displayName="New_Application_Processing" ref="A3:H62" totalsRowShown="0" headerRowDxfId="161" dataDxfId="159" headerRowBorderDxfId="160" tableBorderDxfId="158" totalsRowBorderDxfId="157">
  <tableColumns count="8">
    <tableColumn id="1" xr3:uid="{491C6936-ACBD-4D62-B28C-D59966657D0E}" name="Eligibility Month" dataDxfId="156"/>
    <tableColumn id="2" xr3:uid="{BE49B021-8732-4751-863E-224C34EDCBEA}" name="County" dataDxfId="155"/>
    <tableColumn id="3" xr3:uid="{8BF636CF-E2E9-4B8E-A86A-B43734508FB6}" name="Newly Enrolled" dataDxfId="154"/>
    <tableColumn id="4" xr3:uid="{F67DEE67-88C3-4451-9929-3A78F0C9A145}" name="Eligible for Coverage" dataDxfId="153"/>
    <tableColumn id="5" xr3:uid="{86FA7E77-8DC2-4F66-98E2-D95DFF3F9D02}" name="Ineligible for Coverage" dataDxfId="152"/>
    <tableColumn id="6" xr3:uid="{DE18E3FA-3FF0-4D3D-9468-A0B9F97C3B22}" name="Total Pending Applications" dataDxfId="151"/>
    <tableColumn id="7" xr3:uid="{A17C36B9-4004-47FB-9D37-3C57978E9077}" name="Annotation Code" dataDxfId="150"/>
    <tableColumn id="8" xr3:uid="{DC16C08F-EEAF-4889-B44E-22C9FA115B2D}" name="Count Annotation Description" dataDxfId="14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27CD697-6350-4420-8443-41DF5C46A722}" name="MAGI_Redeterminations" displayName="MAGI_Redeterminations" ref="A3:R62" totalsRowShown="0" headerRowDxfId="148" headerRowBorderDxfId="147" tableBorderDxfId="146" totalsRowBorderDxfId="145">
  <tableColumns count="18">
    <tableColumn id="1" xr3:uid="{2FD584FF-AA93-49CF-8F02-5430E4B91B15}" name="Eligibility Month" dataDxfId="144"/>
    <tableColumn id="2" xr3:uid="{77D0B37D-D18B-43D5-B0D8-36578952EC20}" name="County" dataDxfId="143"/>
    <tableColumn id="3" xr3:uid="{3C36DEE6-42D1-4CB2-81A0-E9BFEC0376F0}" name="MAGI Redeterminations Due" dataDxfId="142"/>
    <tableColumn id="4" xr3:uid="{311E0759-C7FF-40E6-AC9B-91ED96A41463}" name="MAGI Redeterminations Completed" dataDxfId="141"/>
    <tableColumn id="5" xr3:uid="{83FDE527-4D28-49B9-B2BD-A42555C26029}" name="MAGI Redeterminations Completed Percentage" dataDxfId="140" dataCellStyle="Percent"/>
    <tableColumn id="6" xr3:uid="{58B4E3CA-3D41-46EE-8659-BA6BCA793137}" name="MAGI of Completed, Total Redeterminations Continued in Coverage" dataDxfId="139"/>
    <tableColumn id="7" xr3:uid="{D2FDB45D-F3D0-474E-9789-F79F29C055A3}" name="MAGI Renewed Via Ex-Parte Total Count" dataDxfId="138"/>
    <tableColumn id="8" xr3:uid="{9D41E180-AAD9-4AEC-A38F-5003E4F81D18}" name="MAGI Renewed Via Ex-Parte Total Percentage" dataDxfId="137" dataCellStyle="Percent"/>
    <tableColumn id="9" xr3:uid="{789FD561-6751-4F07-8B47-64F50471907C}" name="MAGI Renewed via Auto Ex-Parte Count" dataDxfId="136"/>
    <tableColumn id="10" xr3:uid="{5D8F69A3-B825-432E-87EC-7490623EE626}" name="MAGI Renewed Via Auto Ex-Parte Percentage" dataDxfId="135" dataCellStyle="Percent"/>
    <tableColumn id="11" xr3:uid="{7635648B-B73C-4DF9-B163-EF8AC6F185EC}" name="MAGI Renewed Via Manual Ex-Parte Count" dataDxfId="134"/>
    <tableColumn id="12" xr3:uid="{8FCAB3DE-DE5D-4F35-A503-3D5830AFFC38}" name="MAGI Renewed Via Manual Ex-Parte Percentage" dataDxfId="133" dataCellStyle="Percent"/>
    <tableColumn id="13" xr3:uid="{87447AD5-B0D4-4084-894A-CFBFF14F1E8E}" name="MAGI Of Completed,Total Redeterminations Discontinued Count" dataDxfId="132"/>
    <tableColumn id="14" xr3:uid="{41775380-9BFD-4C2D-BF65-321A318D6B95}" name="MAGI Of Completed,Total Redeterminations Discontinued Percentage" dataDxfId="131" dataCellStyle="Percent"/>
    <tableColumn id="15" xr3:uid="{2DF9E7B9-E56F-432D-B472-FD6695D7739A}" name="MAGI Renewals In Process Count" dataDxfId="130"/>
    <tableColumn id="16" xr3:uid="{F3B6AAAD-45D8-418D-A3F2-2454C98FB4ED}" name="MAGI Renewals In Process Percentage" dataDxfId="129" dataCellStyle="Percent"/>
    <tableColumn id="17" xr3:uid="{A79D6909-2373-482D-A750-E8ADA229FE6C}" name="Annotation Code" dataDxfId="128"/>
    <tableColumn id="18" xr3:uid="{F43A278E-D831-43D7-82C5-BC2A6874F228}" name="Count Annotation Description" dataDxfId="127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8E13B7D-2CFD-4BF7-8B6A-329FBD0AFDDB}" name="NonMAGI_Redeterminations" displayName="NonMAGI_Redeterminations" ref="A3:R62" totalsRowShown="0" headerRowDxfId="126" headerRowBorderDxfId="125" tableBorderDxfId="124" totalsRowBorderDxfId="123">
  <tableColumns count="18">
    <tableColumn id="1" xr3:uid="{1B49E7EC-0527-4F67-B0F0-FB6230848314}" name="Eligibility Month" dataDxfId="122"/>
    <tableColumn id="2" xr3:uid="{BED00783-9D63-47D4-87F4-BB172FFB6E0E}" name="County" dataDxfId="121"/>
    <tableColumn id="3" xr3:uid="{A5DBFAE3-4CC2-4D61-915C-102244002554}" name="Non-MAGI Redeterminations Due" dataDxfId="120"/>
    <tableColumn id="4" xr3:uid="{784612AF-C576-4D5D-A90A-B04135BF1B78}" name="Non-MAGI Redeterminations Completed" dataDxfId="119"/>
    <tableColumn id="5" xr3:uid="{89918DF5-048B-4AB1-8F5F-4179A884287B}" name="Non-MAGI Redeterminations Completed Percentage" dataDxfId="118" dataCellStyle="Percent"/>
    <tableColumn id="6" xr3:uid="{D6EC71DD-E3C0-472C-9047-13EEFC76F98D}" name="Non-MAGI of Completed, Total Redeterminations Continued in Coverage" dataDxfId="117"/>
    <tableColumn id="7" xr3:uid="{4521F4FC-B783-416A-8D04-E311B6822470}" name="Non-MAGI Renewed Via Ex-Parte Total" dataDxfId="116"/>
    <tableColumn id="8" xr3:uid="{539CF7A7-79CA-4CBA-8C3F-B464CB3A076C}" name="Non-MAGI Renewed Via Ex-Parte Total Percentage" dataDxfId="115" dataCellStyle="Percent"/>
    <tableColumn id="9" xr3:uid="{F9753002-0874-4B16-9530-71586AE13A7F}" name="Non-MAGI Renewed via Auto Ex-Parte Count" dataDxfId="114"/>
    <tableColumn id="10" xr3:uid="{C1668D37-F25C-41AC-9E2D-E6DD591F0CEF}" name="Non-MAGI Renewed Via Auto Ex-Parte Percentage" dataDxfId="113" dataCellStyle="Percent"/>
    <tableColumn id="11" xr3:uid="{2539F6EC-93CC-49DC-A002-FDD5A48A11F5}" name="Non-MAGI Renewed Via Manual Ex-Parte Count" dataDxfId="112"/>
    <tableColumn id="12" xr3:uid="{193A825D-C062-4944-A295-68301230962D}" name="Non-MAGI Renewed Via Manual Ex-Parte Percentage" dataDxfId="111" dataCellStyle="Percent"/>
    <tableColumn id="13" xr3:uid="{A813337A-BEE8-440A-8C53-EDC458237FAD}" name="Non-MAGI Of Completed,Total Redeterminations Discontinued Count" dataDxfId="110"/>
    <tableColumn id="14" xr3:uid="{A4421258-D629-4ABB-80B9-C0AD85D1FF63}" name="Non-MAGI Of Completed,Total Redeterminations Discontinued Percentage" dataDxfId="109" dataCellStyle="Percent"/>
    <tableColumn id="15" xr3:uid="{C48395AB-B7B9-4F5C-A4E4-CBB988BFBE81}" name="Non-MAGI Renewals In Process Count" dataDxfId="108"/>
    <tableColumn id="16" xr3:uid="{9101F93F-607C-4004-84B5-BEC86EA21E6E}" name="Non-MAGI Renewals In Process Percentage" dataDxfId="107" dataCellStyle="Percent"/>
    <tableColumn id="17" xr3:uid="{30ACE534-DD0A-4E09-97C9-099A963D343C}" name="Annotation Code" dataDxfId="106"/>
    <tableColumn id="18" xr3:uid="{75E71292-F0D0-4684-AC9F-EDCB1A0E5FCB}" name="Count Annotation Description" dataDxfId="10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9E7453B-F104-40E9-9DF5-4A667F77F9F7}" name="Redeterminations_Total" displayName="Redeterminations_Total" ref="A3:R62" totalsRowShown="0" headerRowDxfId="104" headerRowBorderDxfId="103" tableBorderDxfId="102" totalsRowBorderDxfId="101">
  <tableColumns count="18">
    <tableColumn id="1" xr3:uid="{40A16884-69B9-4707-B696-B98EC4BE9C31}" name="Eligibility Month" dataDxfId="100"/>
    <tableColumn id="2" xr3:uid="{CF81BD93-42C3-42E8-BAD6-19574A4C9DF0}" name="County" dataDxfId="99"/>
    <tableColumn id="3" xr3:uid="{C854E573-4A7A-453C-B491-439DE3A914AD}" name="Redeterminations Due" dataDxfId="98"/>
    <tableColumn id="4" xr3:uid="{75EC77F1-0ECE-433B-A78F-FF083B58F4C8}" name="Redeterminations Completed" dataDxfId="97"/>
    <tableColumn id="5" xr3:uid="{F3648B5A-9F8F-4B63-84D1-4A9524FA34BB}" name="Redeterminations Completed Percentage" dataDxfId="96" dataCellStyle="Percent"/>
    <tableColumn id="6" xr3:uid="{13FF8E8C-9286-4F55-85A4-7AF7FC0E691B}" name="Total Redeterminations Continued in Coverage" dataDxfId="95"/>
    <tableColumn id="7" xr3:uid="{7F90D91D-2E55-4A01-90E0-B0D29D965E20}" name="Renewed Via Ex-Parte Total Count" dataDxfId="94"/>
    <tableColumn id="8" xr3:uid="{2BED23BB-EFCE-4EAC-804F-35B74BFA3FFB}" name="Renewed Via Ex-Parte Total Percentage" dataDxfId="93" dataCellStyle="Percent"/>
    <tableColumn id="9" xr3:uid="{1F20980C-A8F4-4BEF-A1CE-3F4D189BB8B5}" name="Renewed via Auto Ex-Parte Count" dataDxfId="92"/>
    <tableColumn id="10" xr3:uid="{1632A13D-09A1-438B-987D-1CA0F80B5AFE}" name="Renewed Via Auto Ex-Parte Percentage" dataDxfId="91" dataCellStyle="Percent"/>
    <tableColumn id="11" xr3:uid="{C4607EDD-57C5-4CBC-BE97-E26460185004}" name="Renewed Via Manual Ex-Parte Count" dataDxfId="90"/>
    <tableColumn id="12" xr3:uid="{65A429E6-EC86-4962-9DC8-9086BD5DA16B}" name="Renewed Via Manual Ex-Parte Percentage" dataDxfId="89" dataCellStyle="Percent"/>
    <tableColumn id="13" xr3:uid="{0ABFBE8D-B6FF-41B6-9F0B-7031EDB44545}" name="Total Redeterminations Discontinued Count" dataDxfId="88"/>
    <tableColumn id="14" xr3:uid="{4D9D11B3-1F60-4B77-938A-461C7EAA724A}" name="Total Redeterminations Discontinued Percentage" dataDxfId="87" dataCellStyle="Percent"/>
    <tableColumn id="15" xr3:uid="{D3EAA427-452A-4A6E-8414-2A2715F43295}" name="Renewals In Process Count" dataDxfId="86"/>
    <tableColumn id="16" xr3:uid="{988933D0-DF9D-43D1-B9DC-257AD5FE9D7D}" name="Renewals In Process Percentage" dataDxfId="85" dataCellStyle="Percent"/>
    <tableColumn id="17" xr3:uid="{A5A8D831-4EB7-439D-9304-303F274615FA}" name="Annotation Code" dataDxfId="84"/>
    <tableColumn id="18" xr3:uid="{5AA5559E-6B3F-4B6B-ABCD-DEBC1D0227D8}" name="Count Annotation Description" dataDxfId="8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022AF0D-BBDC-4F8D-8496-82BC8AEDEFC6}" name="Returned_Packet_ExParte" displayName="Returned_Packet_ExParte" ref="A3:G62" totalsRowShown="0" headerRowDxfId="82" dataDxfId="81" tableBorderDxfId="80" dataCellStyle="Percent">
  <tableColumns count="7">
    <tableColumn id="1" xr3:uid="{2A8BDBB7-7F24-442F-9F4B-4CD0C1E365E3}" name="Eligibility Month" dataDxfId="79"/>
    <tableColumn id="2" xr3:uid="{55F12EEF-9640-4106-A3CD-3C0F95AC719E}" name="County" dataDxfId="78"/>
    <tableColumn id="3" xr3:uid="{6DFFF217-95F0-4141-9EDC-8867112F72F4}" name="MAGI % Returned Packet and Renewed via Ex Parte" dataDxfId="77" dataCellStyle="Percent"/>
    <tableColumn id="4" xr3:uid="{F133CD29-4A6A-4A36-8683-85FF25DB1D30}" name="Non-MAGI % Returned Packet and Renewed via Ex Parte" dataDxfId="76" dataCellStyle="Percent"/>
    <tableColumn id="5" xr3:uid="{06AAA952-06B9-46A8-BFDA-0CA03765A62E}" name="All % Returned Packet and Renewed via Ex Parte" dataDxfId="75" dataCellStyle="Percent"/>
    <tableColumn id="6" xr3:uid="{FB61B1F1-AF32-4B2F-A5C2-CDA1AB757E6D}" name="Annotation Code" dataDxfId="74" dataCellStyle="Percent"/>
    <tableColumn id="7" xr3:uid="{68010BBC-253F-4F11-A628-4958B1D64A42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AF3032E-029E-4B4C-ACDB-C8116D79DB9B}" name="Monthly_Redetermination_Processing" displayName="Monthly_Redetermination_Processing" ref="A3:G4" totalsRowShown="0" headerRowDxfId="72" dataDxfId="70" headerRowBorderDxfId="71" tableBorderDxfId="69" totalsRowBorderDxfId="68">
  <tableColumns count="7">
    <tableColumn id="1" xr3:uid="{67C1559F-13E2-4858-B645-9243C1A85EF7}" name="Eligibility Month" dataDxfId="67"/>
    <tableColumn id="2" xr3:uid="{7C0965B4-7961-4F39-AFC8-A7EE99841949}" name="County" dataDxfId="66"/>
    <tableColumn id="3" xr3:uid="{3172F876-DB81-4508-AD70-68B98AB8D80D}" name="Renewed Via Ex-Parte Total" dataDxfId="65"/>
    <tableColumn id="4" xr3:uid="{1F4F3BF2-9C4E-4E37-A043-1014AE4539DF}" name="Continued in Medi-Cal" dataDxfId="64"/>
    <tableColumn id="5" xr3:uid="{F278E347-69B4-4B81-8FBB-ABD77C4CE79F}" name="Total Redeterminations Discontinued Count" dataDxfId="63"/>
    <tableColumn id="6" xr3:uid="{27589FE7-1A59-4D8A-9B1D-AEA81B2B5ADB}" name="Renewals In Process Count" dataDxfId="62"/>
    <tableColumn id="7" xr3:uid="{4A17DC54-621A-4A19-B7BF-910A24C2F7AC}" name="Redeterminations Due" dataDxfId="61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C114DAD-4CE7-4590-B989-FCCBA9EB006E}" name="MAGI_Discontinuance_Reasons" displayName="MAGI_Discontinuance_Reasons" ref="A3:G62" totalsRowShown="0" headerRowDxfId="56" dataDxfId="57" headerRowBorderDxfId="59" tableBorderDxfId="60" totalsRowBorderDxfId="58">
  <tableColumns count="7">
    <tableColumn id="1" xr3:uid="{3B734CF2-4204-402A-9FA6-845F6233BF62}" name="Eligibility Month" dataDxfId="55"/>
    <tableColumn id="2" xr3:uid="{8B976A62-6705-4E32-BC15-2CBB60457A2F}" name="County" dataDxfId="54"/>
    <tableColumn id="3" xr3:uid="{0ADF8431-F940-47BC-BBFE-565F9260AC99}" name="Procedural" dataDxfId="53"/>
    <tableColumn id="4" xr3:uid="{F3B0E59A-DA22-45FB-B506-60AFDCA0BA80}" name="Excess Income" dataDxfId="52"/>
    <tableColumn id="5" xr3:uid="{3F869AB2-7D66-471C-AC21-FE07DA6646FF}" name="Other Reasons" dataDxfId="51"/>
    <tableColumn id="6" xr3:uid="{C0DE27E9-D9F6-4C4A-991A-0A7175E46625}" name="Annotation Code" dataDxfId="50"/>
    <tableColumn id="7" xr3:uid="{03C2FD24-F1D8-4DFC-AFE4-CF830EB5DF44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3E08DAA-251D-4546-A402-8950486CD04C}" name="NonMAGI_Discontinuance_Reasons" displayName="NonMAGI_Discontinuance_Reasons" ref="A3:G62" totalsRowShown="0" headerRowDxfId="44" dataDxfId="45" headerRowBorderDxfId="47" tableBorderDxfId="48" totalsRowBorderDxfId="46">
  <tableColumns count="7">
    <tableColumn id="1" xr3:uid="{459C0147-EF8F-425F-910D-B94BCD0BD407}" name="Eligibility Month" dataDxfId="43"/>
    <tableColumn id="2" xr3:uid="{2023EF73-18B8-42E8-8A09-7260B50D7C41}" name="County" dataDxfId="42"/>
    <tableColumn id="3" xr3:uid="{DB5ECCD5-E91A-4CE6-8612-5A2096FC4FB8}" name="Procedural" dataDxfId="41"/>
    <tableColumn id="4" xr3:uid="{00FCDD44-AA35-4DA1-A18A-414AC1D5D697}" name="Excess Property" dataDxfId="40"/>
    <tableColumn id="5" xr3:uid="{19F498FC-34D1-4C79-8694-B58FF55867C8}" name="Other Reasons" dataDxfId="39"/>
    <tableColumn id="6" xr3:uid="{68E90AF6-4315-4BC3-AF54-CB8CE7F6559B}" name="Annotation Code" dataDxfId="38"/>
    <tableColumn id="7" xr3:uid="{EE7B9458-C6B3-4383-B2FD-4B7B8671ACAF}" name="Count Annotation Description" dataDxfId="3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AFCD928-EDA5-4CD1-9AA5-A86174A00B23}" name="Total_Discontinuance_Reasons" displayName="Total_Discontinuance_Reasons" ref="A3:K62" totalsRowShown="0" headerRowDxfId="32" dataDxfId="34" headerRowBorderDxfId="33" tableBorderDxfId="36" totalsRowBorderDxfId="35">
  <tableColumns count="11">
    <tableColumn id="1" xr3:uid="{1EEF34E0-E204-461D-8CF8-3D8C9D3F7308}" name="Eligibility Month" dataDxfId="10"/>
    <tableColumn id="2" xr3:uid="{4B3F95E6-F47F-462A-AABA-B16AE1A2AFBE}" name="County" dataDxfId="9"/>
    <tableColumn id="3" xr3:uid="{30F5920B-B6E6-49B8-ADFD-281A7C8C881A}" name="Procedural" dataDxfId="8"/>
    <tableColumn id="4" xr3:uid="{B87B75F1-8AF9-4392-927C-D60B74001831}" name="Excess Income" dataDxfId="7"/>
    <tableColumn id="5" xr3:uid="{679D509C-416A-429D-99F6-E66A0C3D99A4}" name="Excess Property" dataDxfId="6"/>
    <tableColumn id="6" xr3:uid="{6EFF35F4-C00A-41B0-AC52-EF888E266534}" name="Deceased" dataDxfId="5"/>
    <tableColumn id="7" xr3:uid="{96EB96AD-8A11-4743-88FA-15AF25334206}" name="California Residency" dataDxfId="4"/>
    <tableColumn id="8" xr3:uid="{9D8B787F-5291-4A7A-A3D0-D45072BE6D5F}" name="Voluntary Withdrawal" dataDxfId="3"/>
    <tableColumn id="9" xr3:uid="{0C7C8153-C7C1-41C7-B2D8-0B5E5BA83E0F}" name="Other Reasons" dataDxfId="2"/>
    <tableColumn id="10" xr3:uid="{65A4163D-BEA2-4A98-AE9E-F1A2D852D7D8}" name="Annotation Code" dataDxfId="1"/>
    <tableColumn id="11" xr3:uid="{80D6BD41-ECE1-4378-9CED-52D1861AE0A7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36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2.5703125" style="12" bestFit="1" customWidth="1"/>
    <col min="5" max="5" width="34.85546875" style="2" bestFit="1" customWidth="1"/>
    <col min="6" max="16384" width="11.42578125" style="2" hidden="1"/>
  </cols>
  <sheetData>
    <row r="1" spans="1:5" ht="17.100000000000001" customHeight="1" x14ac:dyDescent="0.3">
      <c r="A1" s="9" t="s">
        <v>175</v>
      </c>
    </row>
    <row r="2" spans="1:5" s="1" customFormat="1" ht="23.1" customHeight="1" x14ac:dyDescent="0.45">
      <c r="A2" s="10" t="s">
        <v>103</v>
      </c>
      <c r="C2" s="4"/>
      <c r="D2" s="13"/>
    </row>
    <row r="3" spans="1:5" ht="17.100000000000001" customHeight="1" x14ac:dyDescent="0.3">
      <c r="A3" s="20" t="s">
        <v>0</v>
      </c>
      <c r="B3" s="20" t="s">
        <v>122</v>
      </c>
      <c r="C3" s="21" t="s">
        <v>1</v>
      </c>
      <c r="D3" s="22" t="s">
        <v>2</v>
      </c>
      <c r="E3" s="20" t="s">
        <v>3</v>
      </c>
    </row>
    <row r="4" spans="1:5" ht="17.100000000000001" customHeight="1" x14ac:dyDescent="0.3">
      <c r="A4" s="18" t="s">
        <v>184</v>
      </c>
      <c r="B4" s="26" t="s">
        <v>4</v>
      </c>
      <c r="C4" s="19">
        <v>496227</v>
      </c>
      <c r="D4" s="27" t="s">
        <v>187</v>
      </c>
      <c r="E4" s="26" t="s">
        <v>187</v>
      </c>
    </row>
    <row r="5" spans="1:5" ht="17.100000000000001" customHeight="1" x14ac:dyDescent="0.3">
      <c r="A5" s="18" t="s">
        <v>184</v>
      </c>
      <c r="B5" s="26" t="s">
        <v>5</v>
      </c>
      <c r="C5" s="19">
        <v>316</v>
      </c>
      <c r="D5" s="27" t="s">
        <v>187</v>
      </c>
      <c r="E5" s="26" t="s">
        <v>187</v>
      </c>
    </row>
    <row r="6" spans="1:5" ht="17.100000000000001" customHeight="1" x14ac:dyDescent="0.3">
      <c r="A6" s="18" t="s">
        <v>184</v>
      </c>
      <c r="B6" s="26" t="s">
        <v>6</v>
      </c>
      <c r="C6" s="19">
        <v>9368</v>
      </c>
      <c r="D6" s="27" t="s">
        <v>187</v>
      </c>
      <c r="E6" s="26" t="s">
        <v>187</v>
      </c>
    </row>
    <row r="7" spans="1:5" ht="17.100000000000001" customHeight="1" x14ac:dyDescent="0.3">
      <c r="A7" s="18" t="s">
        <v>184</v>
      </c>
      <c r="B7" s="26" t="s">
        <v>7</v>
      </c>
      <c r="C7" s="19">
        <v>85182</v>
      </c>
      <c r="D7" s="27" t="s">
        <v>187</v>
      </c>
      <c r="E7" s="26" t="s">
        <v>187</v>
      </c>
    </row>
    <row r="8" spans="1:5" ht="17.100000000000001" customHeight="1" x14ac:dyDescent="0.3">
      <c r="A8" s="18" t="s">
        <v>184</v>
      </c>
      <c r="B8" s="26" t="s">
        <v>8</v>
      </c>
      <c r="C8" s="19">
        <v>13910</v>
      </c>
      <c r="D8" s="27" t="s">
        <v>187</v>
      </c>
      <c r="E8" s="26" t="s">
        <v>187</v>
      </c>
    </row>
    <row r="9" spans="1:5" ht="17.100000000000001" customHeight="1" x14ac:dyDescent="0.3">
      <c r="A9" s="18" t="s">
        <v>184</v>
      </c>
      <c r="B9" s="26" t="s">
        <v>9</v>
      </c>
      <c r="C9" s="19">
        <v>10609</v>
      </c>
      <c r="D9" s="27" t="s">
        <v>187</v>
      </c>
      <c r="E9" s="26" t="s">
        <v>187</v>
      </c>
    </row>
    <row r="10" spans="1:5" ht="17.100000000000001" customHeight="1" x14ac:dyDescent="0.3">
      <c r="A10" s="18" t="s">
        <v>184</v>
      </c>
      <c r="B10" s="26" t="s">
        <v>10</v>
      </c>
      <c r="C10" s="19">
        <v>336402</v>
      </c>
      <c r="D10" s="27" t="s">
        <v>187</v>
      </c>
      <c r="E10" s="26" t="s">
        <v>187</v>
      </c>
    </row>
    <row r="11" spans="1:5" ht="17.100000000000001" customHeight="1" x14ac:dyDescent="0.3">
      <c r="A11" s="18" t="s">
        <v>184</v>
      </c>
      <c r="B11" s="26" t="s">
        <v>11</v>
      </c>
      <c r="C11" s="19">
        <v>12651</v>
      </c>
      <c r="D11" s="27" t="s">
        <v>187</v>
      </c>
      <c r="E11" s="26" t="s">
        <v>187</v>
      </c>
    </row>
    <row r="12" spans="1:5" ht="17.100000000000001" customHeight="1" x14ac:dyDescent="0.3">
      <c r="A12" s="18" t="s">
        <v>184</v>
      </c>
      <c r="B12" s="26" t="s">
        <v>12</v>
      </c>
      <c r="C12" s="19">
        <v>40794</v>
      </c>
      <c r="D12" s="27" t="s">
        <v>187</v>
      </c>
      <c r="E12" s="26" t="s">
        <v>187</v>
      </c>
    </row>
    <row r="13" spans="1:5" ht="17.100000000000001" customHeight="1" x14ac:dyDescent="0.3">
      <c r="A13" s="18" t="s">
        <v>184</v>
      </c>
      <c r="B13" s="26" t="s">
        <v>13</v>
      </c>
      <c r="C13" s="19">
        <v>528711</v>
      </c>
      <c r="D13" s="27" t="s">
        <v>187</v>
      </c>
      <c r="E13" s="26" t="s">
        <v>187</v>
      </c>
    </row>
    <row r="14" spans="1:5" ht="17.100000000000001" customHeight="1" x14ac:dyDescent="0.3">
      <c r="A14" s="18" t="s">
        <v>184</v>
      </c>
      <c r="B14" s="26" t="s">
        <v>14</v>
      </c>
      <c r="C14" s="19">
        <v>13835</v>
      </c>
      <c r="D14" s="27" t="s">
        <v>187</v>
      </c>
      <c r="E14" s="26" t="s">
        <v>187</v>
      </c>
    </row>
    <row r="15" spans="1:5" ht="17.100000000000001" customHeight="1" x14ac:dyDescent="0.3">
      <c r="A15" s="18" t="s">
        <v>184</v>
      </c>
      <c r="B15" s="26" t="s">
        <v>15</v>
      </c>
      <c r="C15" s="19">
        <v>58818</v>
      </c>
      <c r="D15" s="27" t="s">
        <v>187</v>
      </c>
      <c r="E15" s="26" t="s">
        <v>187</v>
      </c>
    </row>
    <row r="16" spans="1:5" ht="17.100000000000001" customHeight="1" x14ac:dyDescent="0.3">
      <c r="A16" s="18" t="s">
        <v>184</v>
      </c>
      <c r="B16" s="26" t="s">
        <v>16</v>
      </c>
      <c r="C16" s="19">
        <v>100614</v>
      </c>
      <c r="D16" s="27" t="s">
        <v>187</v>
      </c>
      <c r="E16" s="26" t="s">
        <v>187</v>
      </c>
    </row>
    <row r="17" spans="1:5" ht="17.100000000000001" customHeight="1" x14ac:dyDescent="0.3">
      <c r="A17" s="18" t="s">
        <v>184</v>
      </c>
      <c r="B17" s="26" t="s">
        <v>17</v>
      </c>
      <c r="C17" s="19">
        <v>5361</v>
      </c>
      <c r="D17" s="27" t="s">
        <v>187</v>
      </c>
      <c r="E17" s="26" t="s">
        <v>187</v>
      </c>
    </row>
    <row r="18" spans="1:5" ht="17.100000000000001" customHeight="1" x14ac:dyDescent="0.3">
      <c r="A18" s="18" t="s">
        <v>184</v>
      </c>
      <c r="B18" s="26" t="s">
        <v>18</v>
      </c>
      <c r="C18" s="19">
        <v>495963</v>
      </c>
      <c r="D18" s="27" t="s">
        <v>187</v>
      </c>
      <c r="E18" s="26" t="s">
        <v>187</v>
      </c>
    </row>
    <row r="19" spans="1:5" ht="17.100000000000001" customHeight="1" x14ac:dyDescent="0.3">
      <c r="A19" s="18" t="s">
        <v>184</v>
      </c>
      <c r="B19" s="26" t="s">
        <v>19</v>
      </c>
      <c r="C19" s="19">
        <v>67671</v>
      </c>
      <c r="D19" s="27" t="s">
        <v>187</v>
      </c>
      <c r="E19" s="26" t="s">
        <v>187</v>
      </c>
    </row>
    <row r="20" spans="1:5" ht="17.100000000000001" customHeight="1" x14ac:dyDescent="0.3">
      <c r="A20" s="18" t="s">
        <v>184</v>
      </c>
      <c r="B20" s="26" t="s">
        <v>20</v>
      </c>
      <c r="C20" s="19">
        <v>34259</v>
      </c>
      <c r="D20" s="27" t="s">
        <v>187</v>
      </c>
      <c r="E20" s="26" t="s">
        <v>187</v>
      </c>
    </row>
    <row r="21" spans="1:5" ht="17.100000000000001" customHeight="1" x14ac:dyDescent="0.3">
      <c r="A21" s="18" t="s">
        <v>184</v>
      </c>
      <c r="B21" s="26" t="s">
        <v>21</v>
      </c>
      <c r="C21" s="19">
        <v>8730</v>
      </c>
      <c r="D21" s="27" t="s">
        <v>187</v>
      </c>
      <c r="E21" s="26" t="s">
        <v>187</v>
      </c>
    </row>
    <row r="22" spans="1:5" ht="17.100000000000001" customHeight="1" x14ac:dyDescent="0.3">
      <c r="A22" s="18" t="s">
        <v>184</v>
      </c>
      <c r="B22" s="26" t="s">
        <v>22</v>
      </c>
      <c r="C22" s="19">
        <v>4080687</v>
      </c>
      <c r="D22" s="27" t="s">
        <v>187</v>
      </c>
      <c r="E22" s="26" t="s">
        <v>187</v>
      </c>
    </row>
    <row r="23" spans="1:5" ht="17.100000000000001" customHeight="1" x14ac:dyDescent="0.3">
      <c r="A23" s="18" t="s">
        <v>184</v>
      </c>
      <c r="B23" s="26" t="s">
        <v>23</v>
      </c>
      <c r="C23" s="19">
        <v>83653</v>
      </c>
      <c r="D23" s="27" t="s">
        <v>187</v>
      </c>
      <c r="E23" s="26" t="s">
        <v>187</v>
      </c>
    </row>
    <row r="24" spans="1:5" ht="17.100000000000001" customHeight="1" x14ac:dyDescent="0.3">
      <c r="A24" s="18" t="s">
        <v>184</v>
      </c>
      <c r="B24" s="26" t="s">
        <v>24</v>
      </c>
      <c r="C24" s="19">
        <v>55946</v>
      </c>
      <c r="D24" s="27" t="s">
        <v>187</v>
      </c>
      <c r="E24" s="26" t="s">
        <v>187</v>
      </c>
    </row>
    <row r="25" spans="1:5" ht="17.100000000000001" customHeight="1" x14ac:dyDescent="0.3">
      <c r="A25" s="18" t="s">
        <v>184</v>
      </c>
      <c r="B25" s="26" t="s">
        <v>25</v>
      </c>
      <c r="C25" s="19">
        <v>5817</v>
      </c>
      <c r="D25" s="27" t="s">
        <v>187</v>
      </c>
      <c r="E25" s="26" t="s">
        <v>187</v>
      </c>
    </row>
    <row r="26" spans="1:5" ht="17.100000000000001" customHeight="1" x14ac:dyDescent="0.3">
      <c r="A26" s="18" t="s">
        <v>184</v>
      </c>
      <c r="B26" s="26" t="s">
        <v>26</v>
      </c>
      <c r="C26" s="19">
        <v>41920</v>
      </c>
      <c r="D26" s="27" t="s">
        <v>187</v>
      </c>
      <c r="E26" s="26" t="s">
        <v>187</v>
      </c>
    </row>
    <row r="27" spans="1:5" ht="17.100000000000001" customHeight="1" x14ac:dyDescent="0.3">
      <c r="A27" s="18" t="s">
        <v>184</v>
      </c>
      <c r="B27" s="26" t="s">
        <v>27</v>
      </c>
      <c r="C27" s="19">
        <v>149640</v>
      </c>
      <c r="D27" s="27" t="s">
        <v>187</v>
      </c>
      <c r="E27" s="26" t="s">
        <v>187</v>
      </c>
    </row>
    <row r="28" spans="1:5" ht="17.100000000000001" customHeight="1" x14ac:dyDescent="0.3">
      <c r="A28" s="18" t="s">
        <v>184</v>
      </c>
      <c r="B28" s="26" t="s">
        <v>28</v>
      </c>
      <c r="C28" s="19">
        <v>3614</v>
      </c>
      <c r="D28" s="27" t="s">
        <v>187</v>
      </c>
      <c r="E28" s="26" t="s">
        <v>187</v>
      </c>
    </row>
    <row r="29" spans="1:5" ht="17.100000000000001" customHeight="1" x14ac:dyDescent="0.3">
      <c r="A29" s="18" t="s">
        <v>184</v>
      </c>
      <c r="B29" s="26" t="s">
        <v>29</v>
      </c>
      <c r="C29" s="19">
        <v>3528</v>
      </c>
      <c r="D29" s="27" t="s">
        <v>187</v>
      </c>
      <c r="E29" s="26" t="s">
        <v>187</v>
      </c>
    </row>
    <row r="30" spans="1:5" ht="17.100000000000001" customHeight="1" x14ac:dyDescent="0.3">
      <c r="A30" s="18" t="s">
        <v>184</v>
      </c>
      <c r="B30" s="26" t="s">
        <v>30</v>
      </c>
      <c r="C30" s="19">
        <v>192230</v>
      </c>
      <c r="D30" s="27" t="s">
        <v>187</v>
      </c>
      <c r="E30" s="26" t="s">
        <v>187</v>
      </c>
    </row>
    <row r="31" spans="1:5" ht="17.100000000000001" customHeight="1" x14ac:dyDescent="0.3">
      <c r="A31" s="18" t="s">
        <v>184</v>
      </c>
      <c r="B31" s="26" t="s">
        <v>31</v>
      </c>
      <c r="C31" s="19">
        <v>36803</v>
      </c>
      <c r="D31" s="27" t="s">
        <v>187</v>
      </c>
      <c r="E31" s="26" t="s">
        <v>187</v>
      </c>
    </row>
    <row r="32" spans="1:5" ht="17.100000000000001" customHeight="1" x14ac:dyDescent="0.3">
      <c r="A32" s="18" t="s">
        <v>184</v>
      </c>
      <c r="B32" s="26" t="s">
        <v>32</v>
      </c>
      <c r="C32" s="19">
        <v>29494</v>
      </c>
      <c r="D32" s="27" t="s">
        <v>187</v>
      </c>
      <c r="E32" s="26" t="s">
        <v>187</v>
      </c>
    </row>
    <row r="33" spans="1:5" ht="17.100000000000001" customHeight="1" x14ac:dyDescent="0.3">
      <c r="A33" s="18" t="s">
        <v>184</v>
      </c>
      <c r="B33" s="26" t="s">
        <v>33</v>
      </c>
      <c r="C33" s="19">
        <v>974758</v>
      </c>
      <c r="D33" s="27" t="s">
        <v>187</v>
      </c>
      <c r="E33" s="26" t="s">
        <v>187</v>
      </c>
    </row>
    <row r="34" spans="1:5" ht="17.100000000000001" customHeight="1" x14ac:dyDescent="0.3">
      <c r="A34" s="18" t="s">
        <v>184</v>
      </c>
      <c r="B34" s="26" t="s">
        <v>34</v>
      </c>
      <c r="C34" s="19">
        <v>81237</v>
      </c>
      <c r="D34" s="27" t="s">
        <v>187</v>
      </c>
      <c r="E34" s="26" t="s">
        <v>187</v>
      </c>
    </row>
    <row r="35" spans="1:5" ht="17.100000000000001" customHeight="1" x14ac:dyDescent="0.3">
      <c r="A35" s="18" t="s">
        <v>184</v>
      </c>
      <c r="B35" s="26" t="s">
        <v>35</v>
      </c>
      <c r="C35" s="19">
        <v>5934</v>
      </c>
      <c r="D35" s="27" t="s">
        <v>187</v>
      </c>
      <c r="E35" s="26" t="s">
        <v>187</v>
      </c>
    </row>
    <row r="36" spans="1:5" ht="17.100000000000001" customHeight="1" x14ac:dyDescent="0.3">
      <c r="A36" s="18" t="s">
        <v>184</v>
      </c>
      <c r="B36" s="26" t="s">
        <v>36</v>
      </c>
      <c r="C36" s="19">
        <v>1004180</v>
      </c>
      <c r="D36" s="27" t="s">
        <v>187</v>
      </c>
      <c r="E36" s="26" t="s">
        <v>187</v>
      </c>
    </row>
    <row r="37" spans="1:5" ht="17.100000000000001" customHeight="1" x14ac:dyDescent="0.3">
      <c r="A37" s="18" t="s">
        <v>184</v>
      </c>
      <c r="B37" s="26" t="s">
        <v>37</v>
      </c>
      <c r="C37" s="19">
        <v>645289</v>
      </c>
      <c r="D37" s="27" t="s">
        <v>187</v>
      </c>
      <c r="E37" s="26" t="s">
        <v>187</v>
      </c>
    </row>
    <row r="38" spans="1:5" ht="17.100000000000001" customHeight="1" x14ac:dyDescent="0.3">
      <c r="A38" s="18" t="s">
        <v>184</v>
      </c>
      <c r="B38" s="26" t="s">
        <v>38</v>
      </c>
      <c r="C38" s="19">
        <v>21261</v>
      </c>
      <c r="D38" s="27" t="s">
        <v>187</v>
      </c>
      <c r="E38" s="26" t="s">
        <v>187</v>
      </c>
    </row>
    <row r="39" spans="1:5" ht="17.100000000000001" customHeight="1" x14ac:dyDescent="0.3">
      <c r="A39" s="18" t="s">
        <v>184</v>
      </c>
      <c r="B39" s="26" t="s">
        <v>39</v>
      </c>
      <c r="C39" s="19">
        <v>962152</v>
      </c>
      <c r="D39" s="27" t="s">
        <v>187</v>
      </c>
      <c r="E39" s="26" t="s">
        <v>187</v>
      </c>
    </row>
    <row r="40" spans="1:5" ht="17.100000000000001" customHeight="1" x14ac:dyDescent="0.3">
      <c r="A40" s="18" t="s">
        <v>184</v>
      </c>
      <c r="B40" s="26" t="s">
        <v>40</v>
      </c>
      <c r="C40" s="19">
        <v>966396</v>
      </c>
      <c r="D40" s="27" t="s">
        <v>187</v>
      </c>
      <c r="E40" s="26" t="s">
        <v>187</v>
      </c>
    </row>
    <row r="41" spans="1:5" ht="17.100000000000001" customHeight="1" x14ac:dyDescent="0.3">
      <c r="A41" s="18" t="s">
        <v>184</v>
      </c>
      <c r="B41" s="26" t="s">
        <v>41</v>
      </c>
      <c r="C41" s="19">
        <v>255788</v>
      </c>
      <c r="D41" s="27" t="s">
        <v>187</v>
      </c>
      <c r="E41" s="26" t="s">
        <v>187</v>
      </c>
    </row>
    <row r="42" spans="1:5" ht="17.100000000000001" customHeight="1" x14ac:dyDescent="0.3">
      <c r="A42" s="18" t="s">
        <v>184</v>
      </c>
      <c r="B42" s="26" t="s">
        <v>42</v>
      </c>
      <c r="C42" s="19">
        <v>319138</v>
      </c>
      <c r="D42" s="27" t="s">
        <v>187</v>
      </c>
      <c r="E42" s="26" t="s">
        <v>187</v>
      </c>
    </row>
    <row r="43" spans="1:5" ht="17.100000000000001" customHeight="1" x14ac:dyDescent="0.3">
      <c r="A43" s="18" t="s">
        <v>184</v>
      </c>
      <c r="B43" s="26" t="s">
        <v>43</v>
      </c>
      <c r="C43" s="19">
        <v>67726</v>
      </c>
      <c r="D43" s="27" t="s">
        <v>187</v>
      </c>
      <c r="E43" s="26" t="s">
        <v>187</v>
      </c>
    </row>
    <row r="44" spans="1:5" ht="17.100000000000001" customHeight="1" x14ac:dyDescent="0.3">
      <c r="A44" s="18" t="s">
        <v>184</v>
      </c>
      <c r="B44" s="26" t="s">
        <v>44</v>
      </c>
      <c r="C44" s="19">
        <v>172478</v>
      </c>
      <c r="D44" s="27" t="s">
        <v>187</v>
      </c>
      <c r="E44" s="26" t="s">
        <v>187</v>
      </c>
    </row>
    <row r="45" spans="1:5" ht="17.100000000000001" customHeight="1" x14ac:dyDescent="0.3">
      <c r="A45" s="18" t="s">
        <v>184</v>
      </c>
      <c r="B45" s="26" t="s">
        <v>45</v>
      </c>
      <c r="C45" s="19">
        <v>178169</v>
      </c>
      <c r="D45" s="27" t="s">
        <v>187</v>
      </c>
      <c r="E45" s="26" t="s">
        <v>187</v>
      </c>
    </row>
    <row r="46" spans="1:5" ht="17.100000000000001" customHeight="1" x14ac:dyDescent="0.3">
      <c r="A46" s="18" t="s">
        <v>184</v>
      </c>
      <c r="B46" s="26" t="s">
        <v>46</v>
      </c>
      <c r="C46" s="19">
        <v>465437</v>
      </c>
      <c r="D46" s="27" t="s">
        <v>187</v>
      </c>
      <c r="E46" s="26" t="s">
        <v>187</v>
      </c>
    </row>
    <row r="47" spans="1:5" ht="17.100000000000001" customHeight="1" x14ac:dyDescent="0.3">
      <c r="A47" s="18" t="s">
        <v>184</v>
      </c>
      <c r="B47" s="26" t="s">
        <v>47</v>
      </c>
      <c r="C47" s="19">
        <v>79999</v>
      </c>
      <c r="D47" s="27" t="s">
        <v>187</v>
      </c>
      <c r="E47" s="26" t="s">
        <v>187</v>
      </c>
    </row>
    <row r="48" spans="1:5" ht="17.100000000000001" customHeight="1" x14ac:dyDescent="0.3">
      <c r="A48" s="18" t="s">
        <v>184</v>
      </c>
      <c r="B48" s="26" t="s">
        <v>48</v>
      </c>
      <c r="C48" s="19">
        <v>66985</v>
      </c>
      <c r="D48" s="27" t="s">
        <v>187</v>
      </c>
      <c r="E48" s="26" t="s">
        <v>187</v>
      </c>
    </row>
    <row r="49" spans="1:5" ht="17.100000000000001" customHeight="1" x14ac:dyDescent="0.3">
      <c r="A49" s="18" t="s">
        <v>184</v>
      </c>
      <c r="B49" s="26" t="s">
        <v>49</v>
      </c>
      <c r="C49" s="19">
        <v>779</v>
      </c>
      <c r="D49" s="27" t="s">
        <v>187</v>
      </c>
      <c r="E49" s="26" t="s">
        <v>187</v>
      </c>
    </row>
    <row r="50" spans="1:5" ht="17.100000000000001" customHeight="1" x14ac:dyDescent="0.3">
      <c r="A50" s="18" t="s">
        <v>184</v>
      </c>
      <c r="B50" s="26" t="s">
        <v>50</v>
      </c>
      <c r="C50" s="19">
        <v>18756</v>
      </c>
      <c r="D50" s="27" t="s">
        <v>187</v>
      </c>
      <c r="E50" s="26" t="s">
        <v>187</v>
      </c>
    </row>
    <row r="51" spans="1:5" ht="17.100000000000001" customHeight="1" x14ac:dyDescent="0.3">
      <c r="A51" s="18" t="s">
        <v>184</v>
      </c>
      <c r="B51" s="26" t="s">
        <v>51</v>
      </c>
      <c r="C51" s="19">
        <v>146475</v>
      </c>
      <c r="D51" s="27" t="s">
        <v>187</v>
      </c>
      <c r="E51" s="26" t="s">
        <v>187</v>
      </c>
    </row>
    <row r="52" spans="1:5" ht="17.100000000000001" customHeight="1" x14ac:dyDescent="0.3">
      <c r="A52" s="18" t="s">
        <v>184</v>
      </c>
      <c r="B52" s="26" t="s">
        <v>52</v>
      </c>
      <c r="C52" s="19">
        <v>141971</v>
      </c>
      <c r="D52" s="27" t="s">
        <v>187</v>
      </c>
      <c r="E52" s="26" t="s">
        <v>187</v>
      </c>
    </row>
    <row r="53" spans="1:5" ht="17.100000000000001" customHeight="1" x14ac:dyDescent="0.3">
      <c r="A53" s="18" t="s">
        <v>184</v>
      </c>
      <c r="B53" s="26" t="s">
        <v>53</v>
      </c>
      <c r="C53" s="19">
        <v>253881</v>
      </c>
      <c r="D53" s="27" t="s">
        <v>187</v>
      </c>
      <c r="E53" s="26" t="s">
        <v>187</v>
      </c>
    </row>
    <row r="54" spans="1:5" ht="17.100000000000001" customHeight="1" x14ac:dyDescent="0.3">
      <c r="A54" s="18" t="s">
        <v>184</v>
      </c>
      <c r="B54" s="26" t="s">
        <v>54</v>
      </c>
      <c r="C54" s="19">
        <v>46113</v>
      </c>
      <c r="D54" s="27" t="s">
        <v>187</v>
      </c>
      <c r="E54" s="26" t="s">
        <v>187</v>
      </c>
    </row>
    <row r="55" spans="1:5" ht="17.100000000000001" customHeight="1" x14ac:dyDescent="0.3">
      <c r="A55" s="18" t="s">
        <v>184</v>
      </c>
      <c r="B55" s="26" t="s">
        <v>55</v>
      </c>
      <c r="C55" s="19">
        <v>30567</v>
      </c>
      <c r="D55" s="27" t="s">
        <v>187</v>
      </c>
      <c r="E55" s="26" t="s">
        <v>187</v>
      </c>
    </row>
    <row r="56" spans="1:5" ht="17.100000000000001" customHeight="1" x14ac:dyDescent="0.3">
      <c r="A56" s="18" t="s">
        <v>184</v>
      </c>
      <c r="B56" s="26" t="s">
        <v>56</v>
      </c>
      <c r="C56" s="19">
        <v>5458</v>
      </c>
      <c r="D56" s="27" t="s">
        <v>187</v>
      </c>
      <c r="E56" s="26" t="s">
        <v>187</v>
      </c>
    </row>
    <row r="57" spans="1:5" ht="17.100000000000001" customHeight="1" x14ac:dyDescent="0.3">
      <c r="A57" s="18" t="s">
        <v>184</v>
      </c>
      <c r="B57" s="26" t="s">
        <v>57</v>
      </c>
      <c r="C57" s="19">
        <v>292439</v>
      </c>
      <c r="D57" s="27" t="s">
        <v>187</v>
      </c>
      <c r="E57" s="26" t="s">
        <v>187</v>
      </c>
    </row>
    <row r="58" spans="1:5" ht="17.100000000000001" customHeight="1" x14ac:dyDescent="0.3">
      <c r="A58" s="18" t="s">
        <v>184</v>
      </c>
      <c r="B58" s="26" t="s">
        <v>58</v>
      </c>
      <c r="C58" s="19">
        <v>15187</v>
      </c>
      <c r="D58" s="27" t="s">
        <v>187</v>
      </c>
      <c r="E58" s="26" t="s">
        <v>187</v>
      </c>
    </row>
    <row r="59" spans="1:5" ht="17.100000000000001" customHeight="1" x14ac:dyDescent="0.3">
      <c r="A59" s="18" t="s">
        <v>184</v>
      </c>
      <c r="B59" s="26" t="s">
        <v>59</v>
      </c>
      <c r="C59" s="19">
        <v>257802</v>
      </c>
      <c r="D59" s="27" t="s">
        <v>187</v>
      </c>
      <c r="E59" s="26" t="s">
        <v>187</v>
      </c>
    </row>
    <row r="60" spans="1:5" ht="17.100000000000001" customHeight="1" x14ac:dyDescent="0.3">
      <c r="A60" s="18" t="s">
        <v>184</v>
      </c>
      <c r="B60" s="26" t="s">
        <v>60</v>
      </c>
      <c r="C60" s="19">
        <v>60207</v>
      </c>
      <c r="D60" s="27" t="s">
        <v>187</v>
      </c>
      <c r="E60" s="26" t="s">
        <v>187</v>
      </c>
    </row>
    <row r="61" spans="1:5" ht="17.100000000000001" customHeight="1" x14ac:dyDescent="0.3">
      <c r="A61" s="18" t="s">
        <v>184</v>
      </c>
      <c r="B61" s="26" t="s">
        <v>61</v>
      </c>
      <c r="C61" s="19">
        <v>39925</v>
      </c>
      <c r="D61" s="27" t="s">
        <v>187</v>
      </c>
      <c r="E61" s="26" t="s">
        <v>187</v>
      </c>
    </row>
    <row r="62" spans="1:5" ht="17.100000000000001" customHeight="1" x14ac:dyDescent="0.3">
      <c r="A62" s="23" t="s">
        <v>184</v>
      </c>
      <c r="B62" s="28" t="s">
        <v>62</v>
      </c>
      <c r="C62" s="24">
        <v>14579240</v>
      </c>
      <c r="D62" s="29" t="s">
        <v>187</v>
      </c>
      <c r="E62" s="30" t="s">
        <v>187</v>
      </c>
    </row>
    <row r="63" spans="1:5" ht="17.100000000000001" customHeight="1" x14ac:dyDescent="0.3">
      <c r="A63" s="25" t="s">
        <v>104</v>
      </c>
    </row>
  </sheetData>
  <sheetProtection sheet="1" objects="1" scenarios="1" selectLockedCells="1"/>
  <conditionalFormatting sqref="A4:E62">
    <cfRule type="expression" dxfId="3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8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2.5703125" style="14" bestFit="1" customWidth="1"/>
    <col min="6" max="6" width="37.85546875" style="2" bestFit="1" customWidth="1"/>
    <col min="7" max="16384" width="11.42578125" style="2" hidden="1"/>
  </cols>
  <sheetData>
    <row r="1" spans="1:6" ht="17.100000000000001" customHeight="1" x14ac:dyDescent="0.3">
      <c r="A1" s="9" t="s">
        <v>175</v>
      </c>
    </row>
    <row r="2" spans="1:6" s="1" customFormat="1" ht="23.1" customHeight="1" x14ac:dyDescent="0.45">
      <c r="A2" s="11" t="s">
        <v>63</v>
      </c>
      <c r="D2" s="4"/>
      <c r="E2" s="15"/>
    </row>
    <row r="3" spans="1:6" ht="17.100000000000001" customHeight="1" x14ac:dyDescent="0.3">
      <c r="A3" s="20" t="s">
        <v>0</v>
      </c>
      <c r="B3" s="20" t="s">
        <v>122</v>
      </c>
      <c r="C3" s="20" t="s">
        <v>64</v>
      </c>
      <c r="D3" s="21" t="s">
        <v>1</v>
      </c>
      <c r="E3" s="32" t="s">
        <v>2</v>
      </c>
      <c r="F3" s="20" t="s">
        <v>3</v>
      </c>
    </row>
    <row r="4" spans="1:6" ht="17.100000000000001" customHeight="1" x14ac:dyDescent="0.3">
      <c r="A4" s="18" t="s">
        <v>184</v>
      </c>
      <c r="B4" s="26" t="s">
        <v>4</v>
      </c>
      <c r="C4" s="26" t="s">
        <v>65</v>
      </c>
      <c r="D4" s="19">
        <v>1369</v>
      </c>
      <c r="E4" s="31" t="s">
        <v>187</v>
      </c>
      <c r="F4" s="26" t="s">
        <v>187</v>
      </c>
    </row>
    <row r="5" spans="1:6" ht="17.100000000000001" customHeight="1" x14ac:dyDescent="0.3">
      <c r="A5" s="18" t="s">
        <v>184</v>
      </c>
      <c r="B5" s="26" t="s">
        <v>4</v>
      </c>
      <c r="C5" s="26" t="s">
        <v>113</v>
      </c>
      <c r="D5" s="19">
        <v>494</v>
      </c>
      <c r="E5" s="31" t="s">
        <v>187</v>
      </c>
      <c r="F5" s="26" t="s">
        <v>187</v>
      </c>
    </row>
    <row r="6" spans="1:6" ht="17.100000000000001" customHeight="1" x14ac:dyDescent="0.3">
      <c r="A6" s="18" t="s">
        <v>184</v>
      </c>
      <c r="B6" s="26" t="s">
        <v>4</v>
      </c>
      <c r="C6" s="26" t="s">
        <v>114</v>
      </c>
      <c r="D6" s="19">
        <v>250</v>
      </c>
      <c r="E6" s="31" t="s">
        <v>187</v>
      </c>
      <c r="F6" s="26" t="s">
        <v>187</v>
      </c>
    </row>
    <row r="7" spans="1:6" ht="17.100000000000001" customHeight="1" x14ac:dyDescent="0.3">
      <c r="A7" s="18" t="s">
        <v>184</v>
      </c>
      <c r="B7" s="26" t="s">
        <v>4</v>
      </c>
      <c r="C7" s="26" t="s">
        <v>66</v>
      </c>
      <c r="D7" s="19">
        <v>139</v>
      </c>
      <c r="E7" s="31" t="s">
        <v>187</v>
      </c>
      <c r="F7" s="26" t="s">
        <v>187</v>
      </c>
    </row>
    <row r="8" spans="1:6" ht="17.100000000000001" customHeight="1" x14ac:dyDescent="0.3">
      <c r="A8" s="18" t="s">
        <v>184</v>
      </c>
      <c r="B8" s="26" t="s">
        <v>4</v>
      </c>
      <c r="C8" s="26" t="s">
        <v>115</v>
      </c>
      <c r="D8" s="19">
        <v>134</v>
      </c>
      <c r="E8" s="31" t="s">
        <v>187</v>
      </c>
      <c r="F8" s="26" t="s">
        <v>187</v>
      </c>
    </row>
    <row r="9" spans="1:6" ht="17.100000000000001" customHeight="1" x14ac:dyDescent="0.3">
      <c r="A9" s="18" t="s">
        <v>184</v>
      </c>
      <c r="B9" s="26" t="s">
        <v>4</v>
      </c>
      <c r="C9" s="26" t="s">
        <v>117</v>
      </c>
      <c r="D9" s="19">
        <v>126</v>
      </c>
      <c r="E9" s="31" t="s">
        <v>187</v>
      </c>
      <c r="F9" s="26" t="s">
        <v>187</v>
      </c>
    </row>
    <row r="10" spans="1:6" ht="17.100000000000001" customHeight="1" x14ac:dyDescent="0.3">
      <c r="A10" s="18" t="s">
        <v>184</v>
      </c>
      <c r="B10" s="26" t="s">
        <v>5</v>
      </c>
      <c r="C10" s="26" t="s">
        <v>114</v>
      </c>
      <c r="D10" s="19" t="s">
        <v>187</v>
      </c>
      <c r="E10" s="31">
        <v>1</v>
      </c>
      <c r="F10" s="26" t="s">
        <v>188</v>
      </c>
    </row>
    <row r="11" spans="1:6" ht="17.100000000000001" customHeight="1" x14ac:dyDescent="0.3">
      <c r="A11" s="18" t="s">
        <v>184</v>
      </c>
      <c r="B11" s="26" t="s">
        <v>6</v>
      </c>
      <c r="C11" s="26" t="s">
        <v>65</v>
      </c>
      <c r="D11" s="19">
        <v>18</v>
      </c>
      <c r="E11" s="31" t="s">
        <v>187</v>
      </c>
      <c r="F11" s="26" t="s">
        <v>187</v>
      </c>
    </row>
    <row r="12" spans="1:6" ht="17.100000000000001" customHeight="1" x14ac:dyDescent="0.3">
      <c r="A12" s="18" t="s">
        <v>184</v>
      </c>
      <c r="B12" s="26" t="s">
        <v>6</v>
      </c>
      <c r="C12" s="26" t="s">
        <v>114</v>
      </c>
      <c r="D12" s="19" t="s">
        <v>187</v>
      </c>
      <c r="E12" s="31">
        <v>2</v>
      </c>
      <c r="F12" s="26" t="s">
        <v>189</v>
      </c>
    </row>
    <row r="13" spans="1:6" ht="17.100000000000001" customHeight="1" x14ac:dyDescent="0.3">
      <c r="A13" s="18" t="s">
        <v>184</v>
      </c>
      <c r="B13" s="26" t="s">
        <v>6</v>
      </c>
      <c r="C13" s="26" t="s">
        <v>113</v>
      </c>
      <c r="D13" s="19" t="s">
        <v>187</v>
      </c>
      <c r="E13" s="31">
        <v>1</v>
      </c>
      <c r="F13" s="26" t="s">
        <v>188</v>
      </c>
    </row>
    <row r="14" spans="1:6" ht="17.100000000000001" customHeight="1" x14ac:dyDescent="0.3">
      <c r="A14" s="18" t="s">
        <v>184</v>
      </c>
      <c r="B14" s="26" t="s">
        <v>6</v>
      </c>
      <c r="C14" s="26" t="s">
        <v>120</v>
      </c>
      <c r="D14" s="19" t="s">
        <v>187</v>
      </c>
      <c r="E14" s="31">
        <v>1</v>
      </c>
      <c r="F14" s="26" t="s">
        <v>188</v>
      </c>
    </row>
    <row r="15" spans="1:6" ht="17.100000000000001" customHeight="1" x14ac:dyDescent="0.3">
      <c r="A15" s="18" t="s">
        <v>184</v>
      </c>
      <c r="B15" s="26" t="s">
        <v>7</v>
      </c>
      <c r="C15" s="26" t="s">
        <v>65</v>
      </c>
      <c r="D15" s="19">
        <v>124</v>
      </c>
      <c r="E15" s="31" t="s">
        <v>187</v>
      </c>
      <c r="F15" s="26" t="s">
        <v>187</v>
      </c>
    </row>
    <row r="16" spans="1:6" ht="17.100000000000001" customHeight="1" x14ac:dyDescent="0.3">
      <c r="A16" s="18" t="s">
        <v>184</v>
      </c>
      <c r="B16" s="26" t="s">
        <v>7</v>
      </c>
      <c r="C16" s="26" t="s">
        <v>114</v>
      </c>
      <c r="D16" s="19">
        <v>31</v>
      </c>
      <c r="E16" s="31" t="s">
        <v>187</v>
      </c>
      <c r="F16" s="26" t="s">
        <v>187</v>
      </c>
    </row>
    <row r="17" spans="1:6" ht="17.100000000000001" customHeight="1" x14ac:dyDescent="0.3">
      <c r="A17" s="18" t="s">
        <v>184</v>
      </c>
      <c r="B17" s="26" t="s">
        <v>7</v>
      </c>
      <c r="C17" s="26" t="s">
        <v>113</v>
      </c>
      <c r="D17" s="19" t="s">
        <v>187</v>
      </c>
      <c r="E17" s="31">
        <v>2</v>
      </c>
      <c r="F17" s="26" t="s">
        <v>189</v>
      </c>
    </row>
    <row r="18" spans="1:6" ht="17.100000000000001" customHeight="1" x14ac:dyDescent="0.3">
      <c r="A18" s="18" t="s">
        <v>184</v>
      </c>
      <c r="B18" s="26" t="s">
        <v>7</v>
      </c>
      <c r="C18" s="26" t="s">
        <v>118</v>
      </c>
      <c r="D18" s="19" t="s">
        <v>187</v>
      </c>
      <c r="E18" s="31">
        <v>1</v>
      </c>
      <c r="F18" s="26" t="s">
        <v>188</v>
      </c>
    </row>
    <row r="19" spans="1:6" ht="17.100000000000001" customHeight="1" x14ac:dyDescent="0.3">
      <c r="A19" s="18" t="s">
        <v>184</v>
      </c>
      <c r="B19" s="26" t="s">
        <v>7</v>
      </c>
      <c r="C19" s="26" t="s">
        <v>116</v>
      </c>
      <c r="D19" s="19" t="s">
        <v>187</v>
      </c>
      <c r="E19" s="31">
        <v>1</v>
      </c>
      <c r="F19" s="26" t="s">
        <v>188</v>
      </c>
    </row>
    <row r="20" spans="1:6" ht="17.100000000000001" customHeight="1" x14ac:dyDescent="0.3">
      <c r="A20" s="18" t="s">
        <v>184</v>
      </c>
      <c r="B20" s="26" t="s">
        <v>7</v>
      </c>
      <c r="C20" s="26" t="s">
        <v>173</v>
      </c>
      <c r="D20" s="19" t="s">
        <v>187</v>
      </c>
      <c r="E20" s="31">
        <v>1</v>
      </c>
      <c r="F20" s="26" t="s">
        <v>188</v>
      </c>
    </row>
    <row r="21" spans="1:6" ht="17.100000000000001" customHeight="1" x14ac:dyDescent="0.3">
      <c r="A21" s="18" t="s">
        <v>184</v>
      </c>
      <c r="B21" s="26" t="s">
        <v>7</v>
      </c>
      <c r="C21" s="26" t="s">
        <v>66</v>
      </c>
      <c r="D21" s="19" t="s">
        <v>187</v>
      </c>
      <c r="E21" s="31">
        <v>1</v>
      </c>
      <c r="F21" s="26" t="s">
        <v>188</v>
      </c>
    </row>
    <row r="22" spans="1:6" ht="17.100000000000001" customHeight="1" x14ac:dyDescent="0.3">
      <c r="A22" s="18" t="s">
        <v>184</v>
      </c>
      <c r="B22" s="26" t="s">
        <v>8</v>
      </c>
      <c r="C22" s="26" t="s">
        <v>65</v>
      </c>
      <c r="D22" s="19">
        <v>17</v>
      </c>
      <c r="E22" s="31" t="s">
        <v>187</v>
      </c>
      <c r="F22" s="26" t="s">
        <v>187</v>
      </c>
    </row>
    <row r="23" spans="1:6" ht="17.100000000000001" customHeight="1" x14ac:dyDescent="0.3">
      <c r="A23" s="18" t="s">
        <v>184</v>
      </c>
      <c r="B23" s="26" t="s">
        <v>8</v>
      </c>
      <c r="C23" s="26" t="s">
        <v>114</v>
      </c>
      <c r="D23" s="19" t="s">
        <v>187</v>
      </c>
      <c r="E23" s="31">
        <v>2</v>
      </c>
      <c r="F23" s="26" t="s">
        <v>189</v>
      </c>
    </row>
    <row r="24" spans="1:6" ht="17.100000000000001" customHeight="1" x14ac:dyDescent="0.3">
      <c r="A24" s="18" t="s">
        <v>184</v>
      </c>
      <c r="B24" s="26" t="s">
        <v>8</v>
      </c>
      <c r="C24" s="26" t="s">
        <v>113</v>
      </c>
      <c r="D24" s="19" t="s">
        <v>187</v>
      </c>
      <c r="E24" s="31">
        <v>1</v>
      </c>
      <c r="F24" s="26" t="s">
        <v>188</v>
      </c>
    </row>
    <row r="25" spans="1:6" ht="17.100000000000001" customHeight="1" x14ac:dyDescent="0.3">
      <c r="A25" s="18" t="s">
        <v>184</v>
      </c>
      <c r="B25" s="26" t="s">
        <v>8</v>
      </c>
      <c r="C25" s="26" t="s">
        <v>118</v>
      </c>
      <c r="D25" s="19" t="s">
        <v>187</v>
      </c>
      <c r="E25" s="31">
        <v>1</v>
      </c>
      <c r="F25" s="26" t="s">
        <v>188</v>
      </c>
    </row>
    <row r="26" spans="1:6" ht="17.100000000000001" customHeight="1" x14ac:dyDescent="0.3">
      <c r="A26" s="18" t="s">
        <v>184</v>
      </c>
      <c r="B26" s="26" t="s">
        <v>8</v>
      </c>
      <c r="C26" s="26" t="s">
        <v>117</v>
      </c>
      <c r="D26" s="19" t="s">
        <v>187</v>
      </c>
      <c r="E26" s="31">
        <v>1</v>
      </c>
      <c r="F26" s="26" t="s">
        <v>188</v>
      </c>
    </row>
    <row r="27" spans="1:6" ht="17.100000000000001" customHeight="1" x14ac:dyDescent="0.3">
      <c r="A27" s="18" t="s">
        <v>184</v>
      </c>
      <c r="B27" s="26" t="s">
        <v>8</v>
      </c>
      <c r="C27" s="26" t="s">
        <v>66</v>
      </c>
      <c r="D27" s="19" t="s">
        <v>187</v>
      </c>
      <c r="E27" s="31">
        <v>1</v>
      </c>
      <c r="F27" s="26" t="s">
        <v>188</v>
      </c>
    </row>
    <row r="28" spans="1:6" ht="17.100000000000001" customHeight="1" x14ac:dyDescent="0.3">
      <c r="A28" s="18" t="s">
        <v>184</v>
      </c>
      <c r="B28" s="26" t="s">
        <v>9</v>
      </c>
      <c r="C28" s="26" t="s">
        <v>65</v>
      </c>
      <c r="D28" s="19">
        <v>34</v>
      </c>
      <c r="E28" s="31" t="s">
        <v>187</v>
      </c>
      <c r="F28" s="26" t="s">
        <v>187</v>
      </c>
    </row>
    <row r="29" spans="1:6" ht="17.100000000000001" customHeight="1" x14ac:dyDescent="0.3">
      <c r="A29" s="18" t="s">
        <v>184</v>
      </c>
      <c r="B29" s="26" t="s">
        <v>9</v>
      </c>
      <c r="C29" s="26" t="s">
        <v>113</v>
      </c>
      <c r="D29" s="19" t="s">
        <v>187</v>
      </c>
      <c r="E29" s="31">
        <v>1</v>
      </c>
      <c r="F29" s="26" t="s">
        <v>188</v>
      </c>
    </row>
    <row r="30" spans="1:6" ht="17.100000000000001" customHeight="1" x14ac:dyDescent="0.3">
      <c r="A30" s="18" t="s">
        <v>184</v>
      </c>
      <c r="B30" s="26" t="s">
        <v>9</v>
      </c>
      <c r="C30" s="26" t="s">
        <v>114</v>
      </c>
      <c r="D30" s="19" t="s">
        <v>187</v>
      </c>
      <c r="E30" s="31">
        <v>1</v>
      </c>
      <c r="F30" s="26" t="s">
        <v>188</v>
      </c>
    </row>
    <row r="31" spans="1:6" ht="17.100000000000001" customHeight="1" x14ac:dyDescent="0.3">
      <c r="A31" s="18" t="s">
        <v>184</v>
      </c>
      <c r="B31" s="26" t="s">
        <v>10</v>
      </c>
      <c r="C31" s="26" t="s">
        <v>65</v>
      </c>
      <c r="D31" s="19">
        <v>849</v>
      </c>
      <c r="E31" s="31" t="s">
        <v>187</v>
      </c>
      <c r="F31" s="26" t="s">
        <v>187</v>
      </c>
    </row>
    <row r="32" spans="1:6" ht="17.100000000000001" customHeight="1" x14ac:dyDescent="0.3">
      <c r="A32" s="18" t="s">
        <v>184</v>
      </c>
      <c r="B32" s="26" t="s">
        <v>10</v>
      </c>
      <c r="C32" s="26" t="s">
        <v>113</v>
      </c>
      <c r="D32" s="19">
        <v>356</v>
      </c>
      <c r="E32" s="31" t="s">
        <v>187</v>
      </c>
      <c r="F32" s="26" t="s">
        <v>187</v>
      </c>
    </row>
    <row r="33" spans="1:6" ht="17.100000000000001" customHeight="1" x14ac:dyDescent="0.3">
      <c r="A33" s="18" t="s">
        <v>184</v>
      </c>
      <c r="B33" s="26" t="s">
        <v>10</v>
      </c>
      <c r="C33" s="26" t="s">
        <v>114</v>
      </c>
      <c r="D33" s="19">
        <v>178</v>
      </c>
      <c r="E33" s="31" t="s">
        <v>187</v>
      </c>
      <c r="F33" s="26" t="s">
        <v>187</v>
      </c>
    </row>
    <row r="34" spans="1:6" ht="17.100000000000001" customHeight="1" x14ac:dyDescent="0.3">
      <c r="A34" s="18" t="s">
        <v>184</v>
      </c>
      <c r="B34" s="26" t="s">
        <v>10</v>
      </c>
      <c r="C34" s="26" t="s">
        <v>119</v>
      </c>
      <c r="D34" s="19">
        <v>74</v>
      </c>
      <c r="E34" s="31" t="s">
        <v>187</v>
      </c>
      <c r="F34" s="26" t="s">
        <v>187</v>
      </c>
    </row>
    <row r="35" spans="1:6" ht="17.100000000000001" customHeight="1" x14ac:dyDescent="0.3">
      <c r="A35" s="18" t="s">
        <v>184</v>
      </c>
      <c r="B35" s="26" t="s">
        <v>10</v>
      </c>
      <c r="C35" s="26" t="s">
        <v>66</v>
      </c>
      <c r="D35" s="19">
        <v>72</v>
      </c>
      <c r="E35" s="31" t="s">
        <v>187</v>
      </c>
      <c r="F35" s="26" t="s">
        <v>187</v>
      </c>
    </row>
    <row r="36" spans="1:6" ht="17.100000000000001" customHeight="1" x14ac:dyDescent="0.3">
      <c r="A36" s="18" t="s">
        <v>184</v>
      </c>
      <c r="B36" s="26" t="s">
        <v>10</v>
      </c>
      <c r="C36" s="26" t="s">
        <v>116</v>
      </c>
      <c r="D36" s="19">
        <v>59</v>
      </c>
      <c r="E36" s="31" t="s">
        <v>187</v>
      </c>
      <c r="F36" s="26" t="s">
        <v>187</v>
      </c>
    </row>
    <row r="37" spans="1:6" ht="17.100000000000001" customHeight="1" x14ac:dyDescent="0.3">
      <c r="A37" s="18" t="s">
        <v>184</v>
      </c>
      <c r="B37" s="26" t="s">
        <v>10</v>
      </c>
      <c r="C37" s="26" t="s">
        <v>120</v>
      </c>
      <c r="D37" s="19">
        <v>56</v>
      </c>
      <c r="E37" s="31" t="s">
        <v>187</v>
      </c>
      <c r="F37" s="26" t="s">
        <v>187</v>
      </c>
    </row>
    <row r="38" spans="1:6" ht="17.100000000000001" customHeight="1" x14ac:dyDescent="0.3">
      <c r="A38" s="18" t="s">
        <v>184</v>
      </c>
      <c r="B38" s="26" t="s">
        <v>11</v>
      </c>
      <c r="C38" s="26" t="s">
        <v>114</v>
      </c>
      <c r="D38" s="19">
        <v>17</v>
      </c>
      <c r="E38" s="31" t="s">
        <v>187</v>
      </c>
      <c r="F38" s="26" t="s">
        <v>187</v>
      </c>
    </row>
    <row r="39" spans="1:6" ht="17.100000000000001" customHeight="1" x14ac:dyDescent="0.3">
      <c r="A39" s="18" t="s">
        <v>184</v>
      </c>
      <c r="B39" s="26" t="s">
        <v>11</v>
      </c>
      <c r="C39" s="26" t="s">
        <v>65</v>
      </c>
      <c r="D39" s="19" t="s">
        <v>187</v>
      </c>
      <c r="E39" s="31">
        <v>1</v>
      </c>
      <c r="F39" s="26" t="s">
        <v>188</v>
      </c>
    </row>
    <row r="40" spans="1:6" ht="17.100000000000001" customHeight="1" x14ac:dyDescent="0.3">
      <c r="A40" s="18" t="s">
        <v>184</v>
      </c>
      <c r="B40" s="26" t="s">
        <v>11</v>
      </c>
      <c r="C40" s="26" t="s">
        <v>113</v>
      </c>
      <c r="D40" s="19" t="s">
        <v>187</v>
      </c>
      <c r="E40" s="31">
        <v>1</v>
      </c>
      <c r="F40" s="26" t="s">
        <v>188</v>
      </c>
    </row>
    <row r="41" spans="1:6" ht="17.100000000000001" customHeight="1" x14ac:dyDescent="0.3">
      <c r="A41" s="18" t="s">
        <v>184</v>
      </c>
      <c r="B41" s="26" t="s">
        <v>12</v>
      </c>
      <c r="C41" s="26" t="s">
        <v>65</v>
      </c>
      <c r="D41" s="19">
        <v>171</v>
      </c>
      <c r="E41" s="31" t="s">
        <v>187</v>
      </c>
      <c r="F41" s="26" t="s">
        <v>187</v>
      </c>
    </row>
    <row r="42" spans="1:6" ht="17.100000000000001" customHeight="1" x14ac:dyDescent="0.3">
      <c r="A42" s="18" t="s">
        <v>184</v>
      </c>
      <c r="B42" s="26" t="s">
        <v>12</v>
      </c>
      <c r="C42" s="26" t="s">
        <v>114</v>
      </c>
      <c r="D42" s="19">
        <v>40</v>
      </c>
      <c r="E42" s="31" t="s">
        <v>187</v>
      </c>
      <c r="F42" s="26" t="s">
        <v>187</v>
      </c>
    </row>
    <row r="43" spans="1:6" ht="17.100000000000001" customHeight="1" x14ac:dyDescent="0.3">
      <c r="A43" s="18" t="s">
        <v>184</v>
      </c>
      <c r="B43" s="26" t="s">
        <v>12</v>
      </c>
      <c r="C43" s="26" t="s">
        <v>113</v>
      </c>
      <c r="D43" s="19" t="s">
        <v>187</v>
      </c>
      <c r="E43" s="31">
        <v>2</v>
      </c>
      <c r="F43" s="26" t="s">
        <v>189</v>
      </c>
    </row>
    <row r="44" spans="1:6" ht="17.100000000000001" customHeight="1" x14ac:dyDescent="0.3">
      <c r="A44" s="18" t="s">
        <v>184</v>
      </c>
      <c r="B44" s="26" t="s">
        <v>12</v>
      </c>
      <c r="C44" s="26" t="s">
        <v>66</v>
      </c>
      <c r="D44" s="19" t="s">
        <v>187</v>
      </c>
      <c r="E44" s="31">
        <v>1</v>
      </c>
      <c r="F44" s="26" t="s">
        <v>188</v>
      </c>
    </row>
    <row r="45" spans="1:6" ht="17.100000000000001" customHeight="1" x14ac:dyDescent="0.3">
      <c r="A45" s="18" t="s">
        <v>184</v>
      </c>
      <c r="B45" s="26" t="s">
        <v>12</v>
      </c>
      <c r="C45" s="26" t="s">
        <v>126</v>
      </c>
      <c r="D45" s="19" t="s">
        <v>187</v>
      </c>
      <c r="E45" s="31">
        <v>1</v>
      </c>
      <c r="F45" s="26" t="s">
        <v>188</v>
      </c>
    </row>
    <row r="46" spans="1:6" ht="17.100000000000001" customHeight="1" x14ac:dyDescent="0.3">
      <c r="A46" s="18" t="s">
        <v>184</v>
      </c>
      <c r="B46" s="26" t="s">
        <v>12</v>
      </c>
      <c r="C46" s="26" t="s">
        <v>116</v>
      </c>
      <c r="D46" s="19" t="s">
        <v>187</v>
      </c>
      <c r="E46" s="31">
        <v>1</v>
      </c>
      <c r="F46" s="26" t="s">
        <v>188</v>
      </c>
    </row>
    <row r="47" spans="1:6" ht="17.100000000000001" customHeight="1" x14ac:dyDescent="0.3">
      <c r="A47" s="18" t="s">
        <v>184</v>
      </c>
      <c r="B47" s="26" t="s">
        <v>13</v>
      </c>
      <c r="C47" s="26" t="s">
        <v>65</v>
      </c>
      <c r="D47" s="19">
        <v>1138</v>
      </c>
      <c r="E47" s="31" t="s">
        <v>187</v>
      </c>
      <c r="F47" s="26" t="s">
        <v>187</v>
      </c>
    </row>
    <row r="48" spans="1:6" ht="17.100000000000001" customHeight="1" x14ac:dyDescent="0.3">
      <c r="A48" s="18" t="s">
        <v>184</v>
      </c>
      <c r="B48" s="26" t="s">
        <v>13</v>
      </c>
      <c r="C48" s="26" t="s">
        <v>113</v>
      </c>
      <c r="D48" s="19">
        <v>432</v>
      </c>
      <c r="E48" s="31" t="s">
        <v>187</v>
      </c>
      <c r="F48" s="26" t="s">
        <v>187</v>
      </c>
    </row>
    <row r="49" spans="1:6" ht="17.100000000000001" customHeight="1" x14ac:dyDescent="0.3">
      <c r="A49" s="18" t="s">
        <v>184</v>
      </c>
      <c r="B49" s="26" t="s">
        <v>13</v>
      </c>
      <c r="C49" s="26" t="s">
        <v>114</v>
      </c>
      <c r="D49" s="19">
        <v>140</v>
      </c>
      <c r="E49" s="31" t="s">
        <v>187</v>
      </c>
      <c r="F49" s="26" t="s">
        <v>187</v>
      </c>
    </row>
    <row r="50" spans="1:6" ht="17.100000000000001" customHeight="1" x14ac:dyDescent="0.3">
      <c r="A50" s="18" t="s">
        <v>184</v>
      </c>
      <c r="B50" s="26" t="s">
        <v>13</v>
      </c>
      <c r="C50" s="26" t="s">
        <v>117</v>
      </c>
      <c r="D50" s="19">
        <v>108</v>
      </c>
      <c r="E50" s="31" t="s">
        <v>187</v>
      </c>
      <c r="F50" s="26" t="s">
        <v>187</v>
      </c>
    </row>
    <row r="51" spans="1:6" ht="17.100000000000001" customHeight="1" x14ac:dyDescent="0.3">
      <c r="A51" s="18" t="s">
        <v>184</v>
      </c>
      <c r="B51" s="26" t="s">
        <v>13</v>
      </c>
      <c r="C51" s="26" t="s">
        <v>116</v>
      </c>
      <c r="D51" s="19">
        <v>51</v>
      </c>
      <c r="E51" s="31" t="s">
        <v>187</v>
      </c>
      <c r="F51" s="26" t="s">
        <v>187</v>
      </c>
    </row>
    <row r="52" spans="1:6" ht="17.100000000000001" customHeight="1" x14ac:dyDescent="0.3">
      <c r="A52" s="18" t="s">
        <v>184</v>
      </c>
      <c r="B52" s="26" t="s">
        <v>13</v>
      </c>
      <c r="C52" s="26" t="s">
        <v>66</v>
      </c>
      <c r="D52" s="19">
        <v>46</v>
      </c>
      <c r="E52" s="31" t="s">
        <v>187</v>
      </c>
      <c r="F52" s="26" t="s">
        <v>187</v>
      </c>
    </row>
    <row r="53" spans="1:6" ht="17.100000000000001" customHeight="1" x14ac:dyDescent="0.3">
      <c r="A53" s="18" t="s">
        <v>184</v>
      </c>
      <c r="B53" s="26" t="s">
        <v>13</v>
      </c>
      <c r="C53" s="26" t="s">
        <v>173</v>
      </c>
      <c r="D53" s="19">
        <v>17</v>
      </c>
      <c r="E53" s="31" t="s">
        <v>187</v>
      </c>
      <c r="F53" s="26" t="s">
        <v>187</v>
      </c>
    </row>
    <row r="54" spans="1:6" ht="17.100000000000001" customHeight="1" x14ac:dyDescent="0.3">
      <c r="A54" s="18" t="s">
        <v>184</v>
      </c>
      <c r="B54" s="26" t="s">
        <v>14</v>
      </c>
      <c r="C54" s="26" t="s">
        <v>65</v>
      </c>
      <c r="D54" s="19">
        <v>16</v>
      </c>
      <c r="E54" s="31" t="s">
        <v>187</v>
      </c>
      <c r="F54" s="26" t="s">
        <v>187</v>
      </c>
    </row>
    <row r="55" spans="1:6" ht="17.100000000000001" customHeight="1" x14ac:dyDescent="0.3">
      <c r="A55" s="18" t="s">
        <v>184</v>
      </c>
      <c r="B55" s="26" t="s">
        <v>14</v>
      </c>
      <c r="C55" s="26" t="s">
        <v>113</v>
      </c>
      <c r="D55" s="19" t="s">
        <v>187</v>
      </c>
      <c r="E55" s="31">
        <v>2</v>
      </c>
      <c r="F55" s="26" t="s">
        <v>189</v>
      </c>
    </row>
    <row r="56" spans="1:6" ht="17.100000000000001" customHeight="1" x14ac:dyDescent="0.3">
      <c r="A56" s="18" t="s">
        <v>184</v>
      </c>
      <c r="B56" s="26" t="s">
        <v>14</v>
      </c>
      <c r="C56" s="26" t="s">
        <v>114</v>
      </c>
      <c r="D56" s="19" t="s">
        <v>187</v>
      </c>
      <c r="E56" s="31">
        <v>1</v>
      </c>
      <c r="F56" s="26" t="s">
        <v>188</v>
      </c>
    </row>
    <row r="57" spans="1:6" ht="17.100000000000001" customHeight="1" x14ac:dyDescent="0.3">
      <c r="A57" s="18" t="s">
        <v>184</v>
      </c>
      <c r="B57" s="26" t="s">
        <v>14</v>
      </c>
      <c r="C57" s="26" t="s">
        <v>180</v>
      </c>
      <c r="D57" s="19" t="s">
        <v>187</v>
      </c>
      <c r="E57" s="31">
        <v>1</v>
      </c>
      <c r="F57" s="26" t="s">
        <v>188</v>
      </c>
    </row>
    <row r="58" spans="1:6" ht="17.100000000000001" customHeight="1" x14ac:dyDescent="0.3">
      <c r="A58" s="18" t="s">
        <v>184</v>
      </c>
      <c r="B58" s="26" t="s">
        <v>15</v>
      </c>
      <c r="C58" s="26" t="s">
        <v>65</v>
      </c>
      <c r="D58" s="19">
        <v>132</v>
      </c>
      <c r="E58" s="31" t="s">
        <v>187</v>
      </c>
      <c r="F58" s="26" t="s">
        <v>187</v>
      </c>
    </row>
    <row r="59" spans="1:6" ht="17.100000000000001" customHeight="1" x14ac:dyDescent="0.3">
      <c r="A59" s="18" t="s">
        <v>184</v>
      </c>
      <c r="B59" s="26" t="s">
        <v>15</v>
      </c>
      <c r="C59" s="26" t="s">
        <v>114</v>
      </c>
      <c r="D59" s="19">
        <v>52</v>
      </c>
      <c r="E59" s="31" t="s">
        <v>187</v>
      </c>
      <c r="F59" s="26" t="s">
        <v>187</v>
      </c>
    </row>
    <row r="60" spans="1:6" ht="17.100000000000001" customHeight="1" x14ac:dyDescent="0.3">
      <c r="A60" s="18" t="s">
        <v>184</v>
      </c>
      <c r="B60" s="26" t="s">
        <v>15</v>
      </c>
      <c r="C60" s="26" t="s">
        <v>113</v>
      </c>
      <c r="D60" s="19">
        <v>22</v>
      </c>
      <c r="E60" s="31" t="s">
        <v>187</v>
      </c>
      <c r="F60" s="26" t="s">
        <v>187</v>
      </c>
    </row>
    <row r="61" spans="1:6" ht="17.100000000000001" customHeight="1" x14ac:dyDescent="0.3">
      <c r="A61" s="18" t="s">
        <v>184</v>
      </c>
      <c r="B61" s="26" t="s">
        <v>15</v>
      </c>
      <c r="C61" s="26" t="s">
        <v>118</v>
      </c>
      <c r="D61" s="19" t="s">
        <v>187</v>
      </c>
      <c r="E61" s="31">
        <v>1</v>
      </c>
      <c r="F61" s="26" t="s">
        <v>188</v>
      </c>
    </row>
    <row r="62" spans="1:6" ht="17.100000000000001" customHeight="1" x14ac:dyDescent="0.3">
      <c r="A62" s="18" t="s">
        <v>184</v>
      </c>
      <c r="B62" s="26" t="s">
        <v>15</v>
      </c>
      <c r="C62" s="26" t="s">
        <v>66</v>
      </c>
      <c r="D62" s="19" t="s">
        <v>187</v>
      </c>
      <c r="E62" s="31">
        <v>1</v>
      </c>
      <c r="F62" s="26" t="s">
        <v>188</v>
      </c>
    </row>
    <row r="63" spans="1:6" ht="17.100000000000001" customHeight="1" x14ac:dyDescent="0.3">
      <c r="A63" s="18" t="s">
        <v>184</v>
      </c>
      <c r="B63" s="26" t="s">
        <v>15</v>
      </c>
      <c r="C63" s="26" t="s">
        <v>116</v>
      </c>
      <c r="D63" s="19" t="s">
        <v>187</v>
      </c>
      <c r="E63" s="31">
        <v>1</v>
      </c>
      <c r="F63" s="26" t="s">
        <v>188</v>
      </c>
    </row>
    <row r="64" spans="1:6" ht="17.100000000000001" customHeight="1" x14ac:dyDescent="0.3">
      <c r="A64" s="18" t="s">
        <v>184</v>
      </c>
      <c r="B64" s="26" t="s">
        <v>15</v>
      </c>
      <c r="C64" s="26" t="s">
        <v>119</v>
      </c>
      <c r="D64" s="19" t="s">
        <v>187</v>
      </c>
      <c r="E64" s="31">
        <v>1</v>
      </c>
      <c r="F64" s="26" t="s">
        <v>188</v>
      </c>
    </row>
    <row r="65" spans="1:6" ht="17.100000000000001" customHeight="1" x14ac:dyDescent="0.3">
      <c r="A65" s="18" t="s">
        <v>184</v>
      </c>
      <c r="B65" s="26" t="s">
        <v>16</v>
      </c>
      <c r="C65" s="26" t="s">
        <v>113</v>
      </c>
      <c r="D65" s="19">
        <v>205</v>
      </c>
      <c r="E65" s="31" t="s">
        <v>187</v>
      </c>
      <c r="F65" s="26" t="s">
        <v>187</v>
      </c>
    </row>
    <row r="66" spans="1:6" ht="17.100000000000001" customHeight="1" x14ac:dyDescent="0.3">
      <c r="A66" s="18" t="s">
        <v>184</v>
      </c>
      <c r="B66" s="26" t="s">
        <v>16</v>
      </c>
      <c r="C66" s="26" t="s">
        <v>65</v>
      </c>
      <c r="D66" s="19">
        <v>179</v>
      </c>
      <c r="E66" s="31" t="s">
        <v>187</v>
      </c>
      <c r="F66" s="26" t="s">
        <v>187</v>
      </c>
    </row>
    <row r="67" spans="1:6" ht="17.100000000000001" customHeight="1" x14ac:dyDescent="0.3">
      <c r="A67" s="18" t="s">
        <v>184</v>
      </c>
      <c r="B67" s="26" t="s">
        <v>16</v>
      </c>
      <c r="C67" s="26" t="s">
        <v>114</v>
      </c>
      <c r="D67" s="19" t="s">
        <v>187</v>
      </c>
      <c r="E67" s="31">
        <v>2</v>
      </c>
      <c r="F67" s="26" t="s">
        <v>189</v>
      </c>
    </row>
    <row r="68" spans="1:6" ht="17.100000000000001" customHeight="1" x14ac:dyDescent="0.3">
      <c r="A68" s="18" t="s">
        <v>184</v>
      </c>
      <c r="B68" s="26" t="s">
        <v>16</v>
      </c>
      <c r="C68" s="26" t="s">
        <v>118</v>
      </c>
      <c r="D68" s="19" t="s">
        <v>187</v>
      </c>
      <c r="E68" s="31">
        <v>1</v>
      </c>
      <c r="F68" s="26" t="s">
        <v>188</v>
      </c>
    </row>
    <row r="69" spans="1:6" ht="17.100000000000001" customHeight="1" x14ac:dyDescent="0.3">
      <c r="A69" s="18" t="s">
        <v>184</v>
      </c>
      <c r="B69" s="26" t="s">
        <v>16</v>
      </c>
      <c r="C69" s="26" t="s">
        <v>116</v>
      </c>
      <c r="D69" s="19" t="s">
        <v>187</v>
      </c>
      <c r="E69" s="31">
        <v>1</v>
      </c>
      <c r="F69" s="26" t="s">
        <v>188</v>
      </c>
    </row>
    <row r="70" spans="1:6" ht="17.100000000000001" customHeight="1" x14ac:dyDescent="0.3">
      <c r="A70" s="18" t="s">
        <v>184</v>
      </c>
      <c r="B70" s="26" t="s">
        <v>16</v>
      </c>
      <c r="C70" s="26" t="s">
        <v>178</v>
      </c>
      <c r="D70" s="19" t="s">
        <v>187</v>
      </c>
      <c r="E70" s="31">
        <v>1</v>
      </c>
      <c r="F70" s="26" t="s">
        <v>188</v>
      </c>
    </row>
    <row r="71" spans="1:6" ht="17.100000000000001" customHeight="1" x14ac:dyDescent="0.3">
      <c r="A71" s="18" t="s">
        <v>184</v>
      </c>
      <c r="B71" s="26" t="s">
        <v>16</v>
      </c>
      <c r="C71" s="26" t="s">
        <v>126</v>
      </c>
      <c r="D71" s="19" t="s">
        <v>187</v>
      </c>
      <c r="E71" s="31">
        <v>1</v>
      </c>
      <c r="F71" s="26" t="s">
        <v>188</v>
      </c>
    </row>
    <row r="72" spans="1:6" ht="17.100000000000001" customHeight="1" x14ac:dyDescent="0.3">
      <c r="A72" s="18" t="s">
        <v>184</v>
      </c>
      <c r="B72" s="26" t="s">
        <v>17</v>
      </c>
      <c r="C72" s="26" t="s">
        <v>65</v>
      </c>
      <c r="D72" s="19" t="s">
        <v>187</v>
      </c>
      <c r="E72" s="31">
        <v>1</v>
      </c>
      <c r="F72" s="26" t="s">
        <v>188</v>
      </c>
    </row>
    <row r="73" spans="1:6" ht="17.100000000000001" customHeight="1" x14ac:dyDescent="0.3">
      <c r="A73" s="18" t="s">
        <v>184</v>
      </c>
      <c r="B73" s="26" t="s">
        <v>17</v>
      </c>
      <c r="C73" s="26" t="s">
        <v>114</v>
      </c>
      <c r="D73" s="19" t="s">
        <v>187</v>
      </c>
      <c r="E73" s="31">
        <v>1</v>
      </c>
      <c r="F73" s="26" t="s">
        <v>188</v>
      </c>
    </row>
    <row r="74" spans="1:6" ht="17.100000000000001" customHeight="1" x14ac:dyDescent="0.3">
      <c r="A74" s="18" t="s">
        <v>184</v>
      </c>
      <c r="B74" s="26" t="s">
        <v>17</v>
      </c>
      <c r="C74" s="26" t="s">
        <v>118</v>
      </c>
      <c r="D74" s="19" t="s">
        <v>187</v>
      </c>
      <c r="E74" s="31">
        <v>1</v>
      </c>
      <c r="F74" s="26" t="s">
        <v>188</v>
      </c>
    </row>
    <row r="75" spans="1:6" ht="17.100000000000001" customHeight="1" x14ac:dyDescent="0.3">
      <c r="A75" s="18" t="s">
        <v>184</v>
      </c>
      <c r="B75" s="26" t="s">
        <v>17</v>
      </c>
      <c r="C75" s="26" t="s">
        <v>113</v>
      </c>
      <c r="D75" s="19" t="s">
        <v>187</v>
      </c>
      <c r="E75" s="31">
        <v>1</v>
      </c>
      <c r="F75" s="26" t="s">
        <v>188</v>
      </c>
    </row>
    <row r="76" spans="1:6" ht="17.100000000000001" customHeight="1" x14ac:dyDescent="0.3">
      <c r="A76" s="18" t="s">
        <v>184</v>
      </c>
      <c r="B76" s="26" t="s">
        <v>18</v>
      </c>
      <c r="C76" s="26" t="s">
        <v>65</v>
      </c>
      <c r="D76" s="19">
        <v>1422</v>
      </c>
      <c r="E76" s="31" t="s">
        <v>187</v>
      </c>
      <c r="F76" s="26" t="s">
        <v>187</v>
      </c>
    </row>
    <row r="77" spans="1:6" ht="17.100000000000001" customHeight="1" x14ac:dyDescent="0.3">
      <c r="A77" s="18" t="s">
        <v>184</v>
      </c>
      <c r="B77" s="26" t="s">
        <v>18</v>
      </c>
      <c r="C77" s="26" t="s">
        <v>113</v>
      </c>
      <c r="D77" s="19">
        <v>491</v>
      </c>
      <c r="E77" s="31" t="s">
        <v>187</v>
      </c>
      <c r="F77" s="26" t="s">
        <v>187</v>
      </c>
    </row>
    <row r="78" spans="1:6" ht="17.100000000000001" customHeight="1" x14ac:dyDescent="0.3">
      <c r="A78" s="18" t="s">
        <v>184</v>
      </c>
      <c r="B78" s="26" t="s">
        <v>18</v>
      </c>
      <c r="C78" s="26" t="s">
        <v>114</v>
      </c>
      <c r="D78" s="19">
        <v>165</v>
      </c>
      <c r="E78" s="31" t="s">
        <v>187</v>
      </c>
      <c r="F78" s="26" t="s">
        <v>187</v>
      </c>
    </row>
    <row r="79" spans="1:6" ht="17.100000000000001" customHeight="1" x14ac:dyDescent="0.3">
      <c r="A79" s="18" t="s">
        <v>184</v>
      </c>
      <c r="B79" s="26" t="s">
        <v>18</v>
      </c>
      <c r="C79" s="26" t="s">
        <v>117</v>
      </c>
      <c r="D79" s="19">
        <v>44</v>
      </c>
      <c r="E79" s="31" t="s">
        <v>187</v>
      </c>
      <c r="F79" s="26" t="s">
        <v>187</v>
      </c>
    </row>
    <row r="80" spans="1:6" ht="17.100000000000001" customHeight="1" x14ac:dyDescent="0.3">
      <c r="A80" s="18" t="s">
        <v>184</v>
      </c>
      <c r="B80" s="26" t="s">
        <v>18</v>
      </c>
      <c r="C80" s="26" t="s">
        <v>116</v>
      </c>
      <c r="D80" s="19">
        <v>40</v>
      </c>
      <c r="E80" s="31" t="s">
        <v>187</v>
      </c>
      <c r="F80" s="26" t="s">
        <v>187</v>
      </c>
    </row>
    <row r="81" spans="1:6" ht="17.100000000000001" customHeight="1" x14ac:dyDescent="0.3">
      <c r="A81" s="18" t="s">
        <v>184</v>
      </c>
      <c r="B81" s="26" t="s">
        <v>18</v>
      </c>
      <c r="C81" s="26" t="s">
        <v>66</v>
      </c>
      <c r="D81" s="19">
        <v>21</v>
      </c>
      <c r="E81" s="31" t="s">
        <v>187</v>
      </c>
      <c r="F81" s="26" t="s">
        <v>187</v>
      </c>
    </row>
    <row r="82" spans="1:6" ht="17.100000000000001" customHeight="1" x14ac:dyDescent="0.3">
      <c r="A82" s="18" t="s">
        <v>184</v>
      </c>
      <c r="B82" s="26" t="s">
        <v>18</v>
      </c>
      <c r="C82" s="26" t="s">
        <v>120</v>
      </c>
      <c r="D82" s="19">
        <v>19</v>
      </c>
      <c r="E82" s="31" t="s">
        <v>187</v>
      </c>
      <c r="F82" s="26" t="s">
        <v>187</v>
      </c>
    </row>
    <row r="83" spans="1:6" ht="17.100000000000001" customHeight="1" x14ac:dyDescent="0.3">
      <c r="A83" s="18" t="s">
        <v>184</v>
      </c>
      <c r="B83" s="26" t="s">
        <v>19</v>
      </c>
      <c r="C83" s="26" t="s">
        <v>65</v>
      </c>
      <c r="D83" s="19">
        <v>147</v>
      </c>
      <c r="E83" s="31" t="s">
        <v>187</v>
      </c>
      <c r="F83" s="26" t="s">
        <v>187</v>
      </c>
    </row>
    <row r="84" spans="1:6" ht="17.100000000000001" customHeight="1" x14ac:dyDescent="0.3">
      <c r="A84" s="18" t="s">
        <v>184</v>
      </c>
      <c r="B84" s="26" t="s">
        <v>19</v>
      </c>
      <c r="C84" s="26" t="s">
        <v>113</v>
      </c>
      <c r="D84" s="19">
        <v>63</v>
      </c>
      <c r="E84" s="31" t="s">
        <v>187</v>
      </c>
      <c r="F84" s="26" t="s">
        <v>187</v>
      </c>
    </row>
    <row r="85" spans="1:6" ht="17.100000000000001" customHeight="1" x14ac:dyDescent="0.3">
      <c r="A85" s="18" t="s">
        <v>184</v>
      </c>
      <c r="B85" s="26" t="s">
        <v>19</v>
      </c>
      <c r="C85" s="26" t="s">
        <v>114</v>
      </c>
      <c r="D85" s="19">
        <v>12</v>
      </c>
      <c r="E85" s="31" t="s">
        <v>187</v>
      </c>
      <c r="F85" s="26" t="s">
        <v>187</v>
      </c>
    </row>
    <row r="86" spans="1:6" ht="17.100000000000001" customHeight="1" x14ac:dyDescent="0.3">
      <c r="A86" s="18" t="s">
        <v>184</v>
      </c>
      <c r="B86" s="26" t="s">
        <v>19</v>
      </c>
      <c r="C86" s="26" t="s">
        <v>116</v>
      </c>
      <c r="D86" s="19" t="s">
        <v>187</v>
      </c>
      <c r="E86" s="31">
        <v>1</v>
      </c>
      <c r="F86" s="26" t="s">
        <v>188</v>
      </c>
    </row>
    <row r="87" spans="1:6" ht="17.100000000000001" customHeight="1" x14ac:dyDescent="0.3">
      <c r="A87" s="18" t="s">
        <v>184</v>
      </c>
      <c r="B87" s="26" t="s">
        <v>19</v>
      </c>
      <c r="C87" s="26" t="s">
        <v>66</v>
      </c>
      <c r="D87" s="19" t="s">
        <v>187</v>
      </c>
      <c r="E87" s="31">
        <v>1</v>
      </c>
      <c r="F87" s="26" t="s">
        <v>188</v>
      </c>
    </row>
    <row r="88" spans="1:6" ht="17.100000000000001" customHeight="1" x14ac:dyDescent="0.3">
      <c r="A88" s="18" t="s">
        <v>184</v>
      </c>
      <c r="B88" s="26" t="s">
        <v>19</v>
      </c>
      <c r="C88" s="26" t="s">
        <v>119</v>
      </c>
      <c r="D88" s="19" t="s">
        <v>187</v>
      </c>
      <c r="E88" s="31">
        <v>1</v>
      </c>
      <c r="F88" s="26" t="s">
        <v>188</v>
      </c>
    </row>
    <row r="89" spans="1:6" ht="17.100000000000001" customHeight="1" x14ac:dyDescent="0.3">
      <c r="A89" s="18" t="s">
        <v>184</v>
      </c>
      <c r="B89" s="26" t="s">
        <v>19</v>
      </c>
      <c r="C89" s="26" t="s">
        <v>120</v>
      </c>
      <c r="D89" s="19" t="s">
        <v>187</v>
      </c>
      <c r="E89" s="31">
        <v>1</v>
      </c>
      <c r="F89" s="26" t="s">
        <v>188</v>
      </c>
    </row>
    <row r="90" spans="1:6" ht="17.100000000000001" customHeight="1" x14ac:dyDescent="0.3">
      <c r="A90" s="18" t="s">
        <v>184</v>
      </c>
      <c r="B90" s="26" t="s">
        <v>20</v>
      </c>
      <c r="C90" s="26" t="s">
        <v>65</v>
      </c>
      <c r="D90" s="19">
        <v>45</v>
      </c>
      <c r="E90" s="31" t="s">
        <v>187</v>
      </c>
      <c r="F90" s="26" t="s">
        <v>187</v>
      </c>
    </row>
    <row r="91" spans="1:6" ht="17.100000000000001" customHeight="1" x14ac:dyDescent="0.3">
      <c r="A91" s="18" t="s">
        <v>184</v>
      </c>
      <c r="B91" s="26" t="s">
        <v>20</v>
      </c>
      <c r="C91" s="26" t="s">
        <v>114</v>
      </c>
      <c r="D91" s="19">
        <v>29</v>
      </c>
      <c r="E91" s="31" t="s">
        <v>187</v>
      </c>
      <c r="F91" s="26" t="s">
        <v>187</v>
      </c>
    </row>
    <row r="92" spans="1:6" ht="17.100000000000001" customHeight="1" x14ac:dyDescent="0.3">
      <c r="A92" s="18" t="s">
        <v>184</v>
      </c>
      <c r="B92" s="26" t="s">
        <v>20</v>
      </c>
      <c r="C92" s="26" t="s">
        <v>113</v>
      </c>
      <c r="D92" s="19" t="s">
        <v>187</v>
      </c>
      <c r="E92" s="31">
        <v>2</v>
      </c>
      <c r="F92" s="26" t="s">
        <v>189</v>
      </c>
    </row>
    <row r="93" spans="1:6" ht="17.100000000000001" customHeight="1" x14ac:dyDescent="0.3">
      <c r="A93" s="18" t="s">
        <v>184</v>
      </c>
      <c r="B93" s="26" t="s">
        <v>20</v>
      </c>
      <c r="C93" s="26" t="s">
        <v>116</v>
      </c>
      <c r="D93" s="19" t="s">
        <v>187</v>
      </c>
      <c r="E93" s="31">
        <v>1</v>
      </c>
      <c r="F93" s="26" t="s">
        <v>188</v>
      </c>
    </row>
    <row r="94" spans="1:6" ht="17.100000000000001" customHeight="1" x14ac:dyDescent="0.3">
      <c r="A94" s="18" t="s">
        <v>184</v>
      </c>
      <c r="B94" s="26" t="s">
        <v>20</v>
      </c>
      <c r="C94" s="26" t="s">
        <v>118</v>
      </c>
      <c r="D94" s="19" t="s">
        <v>187</v>
      </c>
      <c r="E94" s="31">
        <v>1</v>
      </c>
      <c r="F94" s="26" t="s">
        <v>188</v>
      </c>
    </row>
    <row r="95" spans="1:6" ht="17.100000000000001" customHeight="1" x14ac:dyDescent="0.3">
      <c r="A95" s="18" t="s">
        <v>184</v>
      </c>
      <c r="B95" s="26" t="s">
        <v>21</v>
      </c>
      <c r="C95" s="26" t="s">
        <v>65</v>
      </c>
      <c r="D95" s="19" t="s">
        <v>187</v>
      </c>
      <c r="E95" s="31">
        <v>2</v>
      </c>
      <c r="F95" s="26" t="s">
        <v>189</v>
      </c>
    </row>
    <row r="96" spans="1:6" ht="17.100000000000001" customHeight="1" x14ac:dyDescent="0.3">
      <c r="A96" s="18" t="s">
        <v>184</v>
      </c>
      <c r="B96" s="26" t="s">
        <v>21</v>
      </c>
      <c r="C96" s="26" t="s">
        <v>114</v>
      </c>
      <c r="D96" s="19" t="s">
        <v>187</v>
      </c>
      <c r="E96" s="31">
        <v>1</v>
      </c>
      <c r="F96" s="26" t="s">
        <v>188</v>
      </c>
    </row>
    <row r="97" spans="1:6" ht="17.100000000000001" customHeight="1" x14ac:dyDescent="0.3">
      <c r="A97" s="18" t="s">
        <v>184</v>
      </c>
      <c r="B97" s="26" t="s">
        <v>21</v>
      </c>
      <c r="C97" s="26" t="s">
        <v>118</v>
      </c>
      <c r="D97" s="19" t="s">
        <v>187</v>
      </c>
      <c r="E97" s="31">
        <v>1</v>
      </c>
      <c r="F97" s="26" t="s">
        <v>188</v>
      </c>
    </row>
    <row r="98" spans="1:6" ht="17.100000000000001" customHeight="1" x14ac:dyDescent="0.3">
      <c r="A98" s="18" t="s">
        <v>184</v>
      </c>
      <c r="B98" s="26" t="s">
        <v>21</v>
      </c>
      <c r="C98" s="26" t="s">
        <v>117</v>
      </c>
      <c r="D98" s="19" t="s">
        <v>187</v>
      </c>
      <c r="E98" s="31">
        <v>1</v>
      </c>
      <c r="F98" s="26" t="s">
        <v>188</v>
      </c>
    </row>
    <row r="99" spans="1:6" ht="17.100000000000001" customHeight="1" x14ac:dyDescent="0.3">
      <c r="A99" s="18" t="s">
        <v>184</v>
      </c>
      <c r="B99" s="26" t="s">
        <v>22</v>
      </c>
      <c r="C99" s="26" t="s">
        <v>65</v>
      </c>
      <c r="D99" s="19">
        <v>7457</v>
      </c>
      <c r="E99" s="31" t="s">
        <v>187</v>
      </c>
      <c r="F99" s="26" t="s">
        <v>187</v>
      </c>
    </row>
    <row r="100" spans="1:6" ht="17.100000000000001" customHeight="1" x14ac:dyDescent="0.3">
      <c r="A100" s="18" t="s">
        <v>184</v>
      </c>
      <c r="B100" s="26" t="s">
        <v>22</v>
      </c>
      <c r="C100" s="26" t="s">
        <v>113</v>
      </c>
      <c r="D100" s="19">
        <v>5908</v>
      </c>
      <c r="E100" s="31" t="s">
        <v>187</v>
      </c>
      <c r="F100" s="26" t="s">
        <v>187</v>
      </c>
    </row>
    <row r="101" spans="1:6" ht="17.100000000000001" customHeight="1" x14ac:dyDescent="0.3">
      <c r="A101" s="18" t="s">
        <v>184</v>
      </c>
      <c r="B101" s="26" t="s">
        <v>22</v>
      </c>
      <c r="C101" s="26" t="s">
        <v>114</v>
      </c>
      <c r="D101" s="19">
        <v>2323</v>
      </c>
      <c r="E101" s="31" t="s">
        <v>187</v>
      </c>
      <c r="F101" s="26" t="s">
        <v>187</v>
      </c>
    </row>
    <row r="102" spans="1:6" ht="17.100000000000001" customHeight="1" x14ac:dyDescent="0.3">
      <c r="A102" s="18" t="s">
        <v>184</v>
      </c>
      <c r="B102" s="26" t="s">
        <v>22</v>
      </c>
      <c r="C102" s="26" t="s">
        <v>116</v>
      </c>
      <c r="D102" s="19">
        <v>1073</v>
      </c>
      <c r="E102" s="31" t="s">
        <v>187</v>
      </c>
      <c r="F102" s="26" t="s">
        <v>187</v>
      </c>
    </row>
    <row r="103" spans="1:6" ht="17.100000000000001" customHeight="1" x14ac:dyDescent="0.3">
      <c r="A103" s="18" t="s">
        <v>184</v>
      </c>
      <c r="B103" s="26" t="s">
        <v>22</v>
      </c>
      <c r="C103" s="26" t="s">
        <v>66</v>
      </c>
      <c r="D103" s="19">
        <v>604</v>
      </c>
      <c r="E103" s="31" t="s">
        <v>187</v>
      </c>
      <c r="F103" s="26" t="s">
        <v>187</v>
      </c>
    </row>
    <row r="104" spans="1:6" ht="17.100000000000001" customHeight="1" x14ac:dyDescent="0.3">
      <c r="A104" s="18" t="s">
        <v>184</v>
      </c>
      <c r="B104" s="26" t="s">
        <v>22</v>
      </c>
      <c r="C104" s="26" t="s">
        <v>115</v>
      </c>
      <c r="D104" s="19">
        <v>598</v>
      </c>
      <c r="E104" s="31" t="s">
        <v>187</v>
      </c>
      <c r="F104" s="26" t="s">
        <v>187</v>
      </c>
    </row>
    <row r="105" spans="1:6" ht="17.100000000000001" customHeight="1" x14ac:dyDescent="0.3">
      <c r="A105" s="18" t="s">
        <v>184</v>
      </c>
      <c r="B105" s="26" t="s">
        <v>22</v>
      </c>
      <c r="C105" s="26" t="s">
        <v>120</v>
      </c>
      <c r="D105" s="19">
        <v>354</v>
      </c>
      <c r="E105" s="31" t="s">
        <v>187</v>
      </c>
      <c r="F105" s="26" t="s">
        <v>187</v>
      </c>
    </row>
    <row r="106" spans="1:6" ht="17.100000000000001" customHeight="1" x14ac:dyDescent="0.3">
      <c r="A106" s="18" t="s">
        <v>184</v>
      </c>
      <c r="B106" s="26" t="s">
        <v>23</v>
      </c>
      <c r="C106" s="26" t="s">
        <v>65</v>
      </c>
      <c r="D106" s="19">
        <v>134</v>
      </c>
      <c r="E106" s="31" t="s">
        <v>187</v>
      </c>
      <c r="F106" s="26" t="s">
        <v>187</v>
      </c>
    </row>
    <row r="107" spans="1:6" ht="17.100000000000001" customHeight="1" x14ac:dyDescent="0.3">
      <c r="A107" s="18" t="s">
        <v>184</v>
      </c>
      <c r="B107" s="26" t="s">
        <v>23</v>
      </c>
      <c r="C107" s="26" t="s">
        <v>113</v>
      </c>
      <c r="D107" s="19">
        <v>80</v>
      </c>
      <c r="E107" s="31" t="s">
        <v>187</v>
      </c>
      <c r="F107" s="26" t="s">
        <v>187</v>
      </c>
    </row>
    <row r="108" spans="1:6" ht="17.100000000000001" customHeight="1" x14ac:dyDescent="0.3">
      <c r="A108" s="18" t="s">
        <v>184</v>
      </c>
      <c r="B108" s="26" t="s">
        <v>23</v>
      </c>
      <c r="C108" s="26" t="s">
        <v>114</v>
      </c>
      <c r="D108" s="19" t="s">
        <v>187</v>
      </c>
      <c r="E108" s="31">
        <v>2</v>
      </c>
      <c r="F108" s="26" t="s">
        <v>189</v>
      </c>
    </row>
    <row r="109" spans="1:6" ht="17.100000000000001" customHeight="1" x14ac:dyDescent="0.3">
      <c r="A109" s="18" t="s">
        <v>184</v>
      </c>
      <c r="B109" s="26" t="s">
        <v>23</v>
      </c>
      <c r="C109" s="26" t="s">
        <v>117</v>
      </c>
      <c r="D109" s="19" t="s">
        <v>187</v>
      </c>
      <c r="E109" s="31">
        <v>1</v>
      </c>
      <c r="F109" s="26" t="s">
        <v>188</v>
      </c>
    </row>
    <row r="110" spans="1:6" ht="17.100000000000001" customHeight="1" x14ac:dyDescent="0.3">
      <c r="A110" s="18" t="s">
        <v>184</v>
      </c>
      <c r="B110" s="26" t="s">
        <v>23</v>
      </c>
      <c r="C110" s="26" t="s">
        <v>116</v>
      </c>
      <c r="D110" s="19" t="s">
        <v>187</v>
      </c>
      <c r="E110" s="31">
        <v>1</v>
      </c>
      <c r="F110" s="26" t="s">
        <v>188</v>
      </c>
    </row>
    <row r="111" spans="1:6" ht="17.100000000000001" customHeight="1" x14ac:dyDescent="0.3">
      <c r="A111" s="18" t="s">
        <v>184</v>
      </c>
      <c r="B111" s="26" t="s">
        <v>23</v>
      </c>
      <c r="C111" s="26" t="s">
        <v>66</v>
      </c>
      <c r="D111" s="19" t="s">
        <v>187</v>
      </c>
      <c r="E111" s="31">
        <v>1</v>
      </c>
      <c r="F111" s="26" t="s">
        <v>188</v>
      </c>
    </row>
    <row r="112" spans="1:6" ht="17.100000000000001" customHeight="1" x14ac:dyDescent="0.3">
      <c r="A112" s="18" t="s">
        <v>184</v>
      </c>
      <c r="B112" s="26" t="s">
        <v>24</v>
      </c>
      <c r="C112" s="26" t="s">
        <v>65</v>
      </c>
      <c r="D112" s="19">
        <v>161</v>
      </c>
      <c r="E112" s="31" t="s">
        <v>187</v>
      </c>
      <c r="F112" s="26" t="s">
        <v>187</v>
      </c>
    </row>
    <row r="113" spans="1:6" ht="17.100000000000001" customHeight="1" x14ac:dyDescent="0.3">
      <c r="A113" s="18" t="s">
        <v>184</v>
      </c>
      <c r="B113" s="26" t="s">
        <v>24</v>
      </c>
      <c r="C113" s="26" t="s">
        <v>113</v>
      </c>
      <c r="D113" s="19">
        <v>95</v>
      </c>
      <c r="E113" s="31" t="s">
        <v>187</v>
      </c>
      <c r="F113" s="26" t="s">
        <v>187</v>
      </c>
    </row>
    <row r="114" spans="1:6" ht="17.100000000000001" customHeight="1" x14ac:dyDescent="0.3">
      <c r="A114" s="18" t="s">
        <v>184</v>
      </c>
      <c r="B114" s="26" t="s">
        <v>24</v>
      </c>
      <c r="C114" s="26" t="s">
        <v>114</v>
      </c>
      <c r="D114" s="19" t="s">
        <v>187</v>
      </c>
      <c r="E114" s="31">
        <v>2</v>
      </c>
      <c r="F114" s="26" t="s">
        <v>189</v>
      </c>
    </row>
    <row r="115" spans="1:6" ht="17.100000000000001" customHeight="1" x14ac:dyDescent="0.3">
      <c r="A115" s="18" t="s">
        <v>184</v>
      </c>
      <c r="B115" s="26" t="s">
        <v>24</v>
      </c>
      <c r="C115" s="26" t="s">
        <v>66</v>
      </c>
      <c r="D115" s="19" t="s">
        <v>187</v>
      </c>
      <c r="E115" s="31">
        <v>2</v>
      </c>
      <c r="F115" s="26" t="s">
        <v>189</v>
      </c>
    </row>
    <row r="116" spans="1:6" ht="17.100000000000001" customHeight="1" x14ac:dyDescent="0.3">
      <c r="A116" s="18" t="s">
        <v>184</v>
      </c>
      <c r="B116" s="26" t="s">
        <v>24</v>
      </c>
      <c r="C116" s="26" t="s">
        <v>116</v>
      </c>
      <c r="D116" s="19" t="s">
        <v>187</v>
      </c>
      <c r="E116" s="31">
        <v>1</v>
      </c>
      <c r="F116" s="26" t="s">
        <v>188</v>
      </c>
    </row>
    <row r="117" spans="1:6" ht="17.100000000000001" customHeight="1" x14ac:dyDescent="0.3">
      <c r="A117" s="18" t="s">
        <v>184</v>
      </c>
      <c r="B117" s="26" t="s">
        <v>25</v>
      </c>
      <c r="C117" s="26" t="s">
        <v>114</v>
      </c>
      <c r="D117" s="19" t="s">
        <v>187</v>
      </c>
      <c r="E117" s="31">
        <v>1</v>
      </c>
      <c r="F117" s="26" t="s">
        <v>188</v>
      </c>
    </row>
    <row r="118" spans="1:6" ht="17.100000000000001" customHeight="1" x14ac:dyDescent="0.3">
      <c r="A118" s="18" t="s">
        <v>184</v>
      </c>
      <c r="B118" s="26" t="s">
        <v>25</v>
      </c>
      <c r="C118" s="26" t="s">
        <v>65</v>
      </c>
      <c r="D118" s="19" t="s">
        <v>187</v>
      </c>
      <c r="E118" s="31">
        <v>1</v>
      </c>
      <c r="F118" s="26" t="s">
        <v>188</v>
      </c>
    </row>
    <row r="119" spans="1:6" ht="17.100000000000001" customHeight="1" x14ac:dyDescent="0.3">
      <c r="A119" s="18" t="s">
        <v>184</v>
      </c>
      <c r="B119" s="26" t="s">
        <v>25</v>
      </c>
      <c r="C119" s="26" t="s">
        <v>113</v>
      </c>
      <c r="D119" s="19" t="s">
        <v>187</v>
      </c>
      <c r="E119" s="31">
        <v>1</v>
      </c>
      <c r="F119" s="26" t="s">
        <v>188</v>
      </c>
    </row>
    <row r="120" spans="1:6" ht="17.100000000000001" customHeight="1" x14ac:dyDescent="0.3">
      <c r="A120" s="18" t="s">
        <v>184</v>
      </c>
      <c r="B120" s="26" t="s">
        <v>25</v>
      </c>
      <c r="C120" s="26" t="s">
        <v>117</v>
      </c>
      <c r="D120" s="19" t="s">
        <v>187</v>
      </c>
      <c r="E120" s="31">
        <v>1</v>
      </c>
      <c r="F120" s="26" t="s">
        <v>188</v>
      </c>
    </row>
    <row r="121" spans="1:6" ht="17.100000000000001" customHeight="1" x14ac:dyDescent="0.3">
      <c r="A121" s="18" t="s">
        <v>184</v>
      </c>
      <c r="B121" s="26" t="s">
        <v>26</v>
      </c>
      <c r="C121" s="26" t="s">
        <v>65</v>
      </c>
      <c r="D121" s="19">
        <v>76</v>
      </c>
      <c r="E121" s="31" t="s">
        <v>187</v>
      </c>
      <c r="F121" s="26" t="s">
        <v>187</v>
      </c>
    </row>
    <row r="122" spans="1:6" ht="17.100000000000001" customHeight="1" x14ac:dyDescent="0.3">
      <c r="A122" s="18" t="s">
        <v>184</v>
      </c>
      <c r="B122" s="26" t="s">
        <v>26</v>
      </c>
      <c r="C122" s="26" t="s">
        <v>113</v>
      </c>
      <c r="D122" s="19">
        <v>56</v>
      </c>
      <c r="E122" s="31" t="s">
        <v>187</v>
      </c>
      <c r="F122" s="26" t="s">
        <v>187</v>
      </c>
    </row>
    <row r="123" spans="1:6" ht="17.100000000000001" customHeight="1" x14ac:dyDescent="0.3">
      <c r="A123" s="18" t="s">
        <v>184</v>
      </c>
      <c r="B123" s="26" t="s">
        <v>26</v>
      </c>
      <c r="C123" s="26" t="s">
        <v>114</v>
      </c>
      <c r="D123" s="19" t="s">
        <v>187</v>
      </c>
      <c r="E123" s="31">
        <v>2</v>
      </c>
      <c r="F123" s="26" t="s">
        <v>189</v>
      </c>
    </row>
    <row r="124" spans="1:6" ht="17.100000000000001" customHeight="1" x14ac:dyDescent="0.3">
      <c r="A124" s="18" t="s">
        <v>184</v>
      </c>
      <c r="B124" s="26" t="s">
        <v>26</v>
      </c>
      <c r="C124" s="26" t="s">
        <v>118</v>
      </c>
      <c r="D124" s="19" t="s">
        <v>187</v>
      </c>
      <c r="E124" s="31">
        <v>1</v>
      </c>
      <c r="F124" s="26" t="s">
        <v>188</v>
      </c>
    </row>
    <row r="125" spans="1:6" ht="17.100000000000001" customHeight="1" x14ac:dyDescent="0.3">
      <c r="A125" s="18" t="s">
        <v>184</v>
      </c>
      <c r="B125" s="26" t="s">
        <v>26</v>
      </c>
      <c r="C125" s="26" t="s">
        <v>120</v>
      </c>
      <c r="D125" s="19" t="s">
        <v>187</v>
      </c>
      <c r="E125" s="31">
        <v>1</v>
      </c>
      <c r="F125" s="26" t="s">
        <v>188</v>
      </c>
    </row>
    <row r="126" spans="1:6" ht="17.100000000000001" customHeight="1" x14ac:dyDescent="0.3">
      <c r="A126" s="18" t="s">
        <v>184</v>
      </c>
      <c r="B126" s="26" t="s">
        <v>26</v>
      </c>
      <c r="C126" s="26" t="s">
        <v>66</v>
      </c>
      <c r="D126" s="19" t="s">
        <v>187</v>
      </c>
      <c r="E126" s="31">
        <v>1</v>
      </c>
      <c r="F126" s="26" t="s">
        <v>188</v>
      </c>
    </row>
    <row r="127" spans="1:6" ht="17.100000000000001" customHeight="1" x14ac:dyDescent="0.3">
      <c r="A127" s="18" t="s">
        <v>184</v>
      </c>
      <c r="B127" s="26" t="s">
        <v>26</v>
      </c>
      <c r="C127" s="26" t="s">
        <v>119</v>
      </c>
      <c r="D127" s="19" t="s">
        <v>187</v>
      </c>
      <c r="E127" s="31">
        <v>1</v>
      </c>
      <c r="F127" s="26" t="s">
        <v>188</v>
      </c>
    </row>
    <row r="128" spans="1:6" ht="17.100000000000001" customHeight="1" x14ac:dyDescent="0.3">
      <c r="A128" s="18" t="s">
        <v>184</v>
      </c>
      <c r="B128" s="26" t="s">
        <v>27</v>
      </c>
      <c r="C128" s="26" t="s">
        <v>65</v>
      </c>
      <c r="D128" s="19">
        <v>312</v>
      </c>
      <c r="E128" s="31" t="s">
        <v>187</v>
      </c>
      <c r="F128" s="26" t="s">
        <v>187</v>
      </c>
    </row>
    <row r="129" spans="1:6" ht="17.100000000000001" customHeight="1" x14ac:dyDescent="0.3">
      <c r="A129" s="18" t="s">
        <v>184</v>
      </c>
      <c r="B129" s="26" t="s">
        <v>27</v>
      </c>
      <c r="C129" s="26" t="s">
        <v>113</v>
      </c>
      <c r="D129" s="19">
        <v>122</v>
      </c>
      <c r="E129" s="31" t="s">
        <v>187</v>
      </c>
      <c r="F129" s="26" t="s">
        <v>187</v>
      </c>
    </row>
    <row r="130" spans="1:6" ht="17.100000000000001" customHeight="1" x14ac:dyDescent="0.3">
      <c r="A130" s="18" t="s">
        <v>184</v>
      </c>
      <c r="B130" s="26" t="s">
        <v>27</v>
      </c>
      <c r="C130" s="26" t="s">
        <v>114</v>
      </c>
      <c r="D130" s="19">
        <v>31</v>
      </c>
      <c r="E130" s="31" t="s">
        <v>187</v>
      </c>
      <c r="F130" s="26" t="s">
        <v>187</v>
      </c>
    </row>
    <row r="131" spans="1:6" ht="17.100000000000001" customHeight="1" x14ac:dyDescent="0.3">
      <c r="A131" s="18" t="s">
        <v>184</v>
      </c>
      <c r="B131" s="26" t="s">
        <v>27</v>
      </c>
      <c r="C131" s="26" t="s">
        <v>117</v>
      </c>
      <c r="D131" s="19" t="s">
        <v>187</v>
      </c>
      <c r="E131" s="31">
        <v>1</v>
      </c>
      <c r="F131" s="26" t="s">
        <v>188</v>
      </c>
    </row>
    <row r="132" spans="1:6" ht="17.100000000000001" customHeight="1" x14ac:dyDescent="0.3">
      <c r="A132" s="18" t="s">
        <v>184</v>
      </c>
      <c r="B132" s="26" t="s">
        <v>27</v>
      </c>
      <c r="C132" s="26" t="s">
        <v>66</v>
      </c>
      <c r="D132" s="19" t="s">
        <v>187</v>
      </c>
      <c r="E132" s="31">
        <v>1</v>
      </c>
      <c r="F132" s="26" t="s">
        <v>188</v>
      </c>
    </row>
    <row r="133" spans="1:6" ht="17.100000000000001" customHeight="1" x14ac:dyDescent="0.3">
      <c r="A133" s="18" t="s">
        <v>184</v>
      </c>
      <c r="B133" s="26" t="s">
        <v>27</v>
      </c>
      <c r="C133" s="26" t="s">
        <v>116</v>
      </c>
      <c r="D133" s="19" t="s">
        <v>187</v>
      </c>
      <c r="E133" s="31">
        <v>1</v>
      </c>
      <c r="F133" s="26" t="s">
        <v>188</v>
      </c>
    </row>
    <row r="134" spans="1:6" ht="17.100000000000001" customHeight="1" x14ac:dyDescent="0.3">
      <c r="A134" s="18" t="s">
        <v>184</v>
      </c>
      <c r="B134" s="26" t="s">
        <v>27</v>
      </c>
      <c r="C134" s="26" t="s">
        <v>119</v>
      </c>
      <c r="D134" s="19" t="s">
        <v>187</v>
      </c>
      <c r="E134" s="31">
        <v>1</v>
      </c>
      <c r="F134" s="26" t="s">
        <v>188</v>
      </c>
    </row>
    <row r="135" spans="1:6" ht="17.100000000000001" customHeight="1" x14ac:dyDescent="0.3">
      <c r="A135" s="18" t="s">
        <v>184</v>
      </c>
      <c r="B135" s="26" t="s">
        <v>28</v>
      </c>
      <c r="C135" s="26" t="s">
        <v>114</v>
      </c>
      <c r="D135" s="19" t="s">
        <v>187</v>
      </c>
      <c r="E135" s="31">
        <v>1</v>
      </c>
      <c r="F135" s="26" t="s">
        <v>188</v>
      </c>
    </row>
    <row r="136" spans="1:6" ht="17.100000000000001" customHeight="1" x14ac:dyDescent="0.3">
      <c r="A136" s="18" t="s">
        <v>184</v>
      </c>
      <c r="B136" s="26" t="s">
        <v>28</v>
      </c>
      <c r="C136" s="26" t="s">
        <v>65</v>
      </c>
      <c r="D136" s="19" t="s">
        <v>187</v>
      </c>
      <c r="E136" s="31">
        <v>1</v>
      </c>
      <c r="F136" s="26" t="s">
        <v>188</v>
      </c>
    </row>
    <row r="137" spans="1:6" ht="17.100000000000001" customHeight="1" x14ac:dyDescent="0.3">
      <c r="A137" s="18" t="s">
        <v>184</v>
      </c>
      <c r="B137" s="26" t="s">
        <v>28</v>
      </c>
      <c r="C137" s="26" t="s">
        <v>113</v>
      </c>
      <c r="D137" s="19" t="s">
        <v>187</v>
      </c>
      <c r="E137" s="31">
        <v>1</v>
      </c>
      <c r="F137" s="26" t="s">
        <v>188</v>
      </c>
    </row>
    <row r="138" spans="1:6" ht="17.100000000000001" customHeight="1" x14ac:dyDescent="0.3">
      <c r="A138" s="18" t="s">
        <v>184</v>
      </c>
      <c r="B138" s="26" t="s">
        <v>29</v>
      </c>
      <c r="C138" s="26" t="s">
        <v>65</v>
      </c>
      <c r="D138" s="19">
        <v>16</v>
      </c>
      <c r="E138" s="31" t="s">
        <v>187</v>
      </c>
      <c r="F138" s="26" t="s">
        <v>187</v>
      </c>
    </row>
    <row r="139" spans="1:6" ht="17.100000000000001" customHeight="1" x14ac:dyDescent="0.3">
      <c r="A139" s="18" t="s">
        <v>184</v>
      </c>
      <c r="B139" s="26" t="s">
        <v>29</v>
      </c>
      <c r="C139" s="26" t="s">
        <v>113</v>
      </c>
      <c r="D139" s="19" t="s">
        <v>187</v>
      </c>
      <c r="E139" s="31">
        <v>1</v>
      </c>
      <c r="F139" s="26" t="s">
        <v>188</v>
      </c>
    </row>
    <row r="140" spans="1:6" ht="17.100000000000001" customHeight="1" x14ac:dyDescent="0.3">
      <c r="A140" s="18" t="s">
        <v>184</v>
      </c>
      <c r="B140" s="26" t="s">
        <v>29</v>
      </c>
      <c r="C140" s="26" t="s">
        <v>114</v>
      </c>
      <c r="D140" s="19" t="s">
        <v>187</v>
      </c>
      <c r="E140" s="31">
        <v>1</v>
      </c>
      <c r="F140" s="26" t="s">
        <v>188</v>
      </c>
    </row>
    <row r="141" spans="1:6" ht="17.100000000000001" customHeight="1" x14ac:dyDescent="0.3">
      <c r="A141" s="18" t="s">
        <v>184</v>
      </c>
      <c r="B141" s="26" t="s">
        <v>30</v>
      </c>
      <c r="C141" s="26" t="s">
        <v>65</v>
      </c>
      <c r="D141" s="19">
        <v>512</v>
      </c>
      <c r="E141" s="31" t="s">
        <v>187</v>
      </c>
      <c r="F141" s="26" t="s">
        <v>187</v>
      </c>
    </row>
    <row r="142" spans="1:6" ht="17.100000000000001" customHeight="1" x14ac:dyDescent="0.3">
      <c r="A142" s="18" t="s">
        <v>184</v>
      </c>
      <c r="B142" s="26" t="s">
        <v>30</v>
      </c>
      <c r="C142" s="26" t="s">
        <v>113</v>
      </c>
      <c r="D142" s="19">
        <v>234</v>
      </c>
      <c r="E142" s="31" t="s">
        <v>187</v>
      </c>
      <c r="F142" s="26" t="s">
        <v>187</v>
      </c>
    </row>
    <row r="143" spans="1:6" ht="17.100000000000001" customHeight="1" x14ac:dyDescent="0.3">
      <c r="A143" s="18" t="s">
        <v>184</v>
      </c>
      <c r="B143" s="26" t="s">
        <v>30</v>
      </c>
      <c r="C143" s="26" t="s">
        <v>114</v>
      </c>
      <c r="D143" s="19">
        <v>48</v>
      </c>
      <c r="E143" s="31" t="s">
        <v>187</v>
      </c>
      <c r="F143" s="26" t="s">
        <v>187</v>
      </c>
    </row>
    <row r="144" spans="1:6" ht="17.100000000000001" customHeight="1" x14ac:dyDescent="0.3">
      <c r="A144" s="18" t="s">
        <v>184</v>
      </c>
      <c r="B144" s="26" t="s">
        <v>30</v>
      </c>
      <c r="C144" s="26" t="s">
        <v>120</v>
      </c>
      <c r="D144" s="19" t="s">
        <v>187</v>
      </c>
      <c r="E144" s="31">
        <v>1</v>
      </c>
      <c r="F144" s="26" t="s">
        <v>188</v>
      </c>
    </row>
    <row r="145" spans="1:6" ht="17.100000000000001" customHeight="1" x14ac:dyDescent="0.3">
      <c r="A145" s="18" t="s">
        <v>184</v>
      </c>
      <c r="B145" s="26" t="s">
        <v>30</v>
      </c>
      <c r="C145" s="26" t="s">
        <v>116</v>
      </c>
      <c r="D145" s="19" t="s">
        <v>187</v>
      </c>
      <c r="E145" s="31">
        <v>1</v>
      </c>
      <c r="F145" s="26" t="s">
        <v>188</v>
      </c>
    </row>
    <row r="146" spans="1:6" ht="17.100000000000001" customHeight="1" x14ac:dyDescent="0.3">
      <c r="A146" s="18" t="s">
        <v>184</v>
      </c>
      <c r="B146" s="26" t="s">
        <v>30</v>
      </c>
      <c r="C146" s="26" t="s">
        <v>66</v>
      </c>
      <c r="D146" s="19" t="s">
        <v>187</v>
      </c>
      <c r="E146" s="31">
        <v>1</v>
      </c>
      <c r="F146" s="26" t="s">
        <v>188</v>
      </c>
    </row>
    <row r="147" spans="1:6" ht="17.100000000000001" customHeight="1" x14ac:dyDescent="0.3">
      <c r="A147" s="18" t="s">
        <v>184</v>
      </c>
      <c r="B147" s="26" t="s">
        <v>31</v>
      </c>
      <c r="C147" s="26" t="s">
        <v>65</v>
      </c>
      <c r="D147" s="19">
        <v>93</v>
      </c>
      <c r="E147" s="31" t="s">
        <v>187</v>
      </c>
      <c r="F147" s="26" t="s">
        <v>187</v>
      </c>
    </row>
    <row r="148" spans="1:6" ht="17.100000000000001" customHeight="1" x14ac:dyDescent="0.3">
      <c r="A148" s="18" t="s">
        <v>184</v>
      </c>
      <c r="B148" s="26" t="s">
        <v>31</v>
      </c>
      <c r="C148" s="26" t="s">
        <v>113</v>
      </c>
      <c r="D148" s="19">
        <v>56</v>
      </c>
      <c r="E148" s="31" t="s">
        <v>187</v>
      </c>
      <c r="F148" s="26" t="s">
        <v>187</v>
      </c>
    </row>
    <row r="149" spans="1:6" ht="17.100000000000001" customHeight="1" x14ac:dyDescent="0.3">
      <c r="A149" s="18" t="s">
        <v>184</v>
      </c>
      <c r="B149" s="26" t="s">
        <v>31</v>
      </c>
      <c r="C149" s="26" t="s">
        <v>114</v>
      </c>
      <c r="D149" s="19">
        <v>51</v>
      </c>
      <c r="E149" s="31" t="s">
        <v>187</v>
      </c>
      <c r="F149" s="26" t="s">
        <v>187</v>
      </c>
    </row>
    <row r="150" spans="1:6" ht="17.100000000000001" customHeight="1" x14ac:dyDescent="0.3">
      <c r="A150" s="18" t="s">
        <v>184</v>
      </c>
      <c r="B150" s="26" t="s">
        <v>31</v>
      </c>
      <c r="C150" s="26" t="s">
        <v>116</v>
      </c>
      <c r="D150" s="19" t="s">
        <v>187</v>
      </c>
      <c r="E150" s="31">
        <v>1</v>
      </c>
      <c r="F150" s="26" t="s">
        <v>188</v>
      </c>
    </row>
    <row r="151" spans="1:6" ht="17.100000000000001" customHeight="1" x14ac:dyDescent="0.3">
      <c r="A151" s="18" t="s">
        <v>184</v>
      </c>
      <c r="B151" s="26" t="s">
        <v>31</v>
      </c>
      <c r="C151" s="26" t="s">
        <v>120</v>
      </c>
      <c r="D151" s="19" t="s">
        <v>187</v>
      </c>
      <c r="E151" s="31">
        <v>1</v>
      </c>
      <c r="F151" s="26" t="s">
        <v>188</v>
      </c>
    </row>
    <row r="152" spans="1:6" ht="17.100000000000001" customHeight="1" x14ac:dyDescent="0.3">
      <c r="A152" s="18" t="s">
        <v>184</v>
      </c>
      <c r="B152" s="26" t="s">
        <v>31</v>
      </c>
      <c r="C152" s="26" t="s">
        <v>66</v>
      </c>
      <c r="D152" s="19" t="s">
        <v>187</v>
      </c>
      <c r="E152" s="31">
        <v>1</v>
      </c>
      <c r="F152" s="26" t="s">
        <v>188</v>
      </c>
    </row>
    <row r="153" spans="1:6" ht="17.100000000000001" customHeight="1" x14ac:dyDescent="0.3">
      <c r="A153" s="18" t="s">
        <v>184</v>
      </c>
      <c r="B153" s="26" t="s">
        <v>31</v>
      </c>
      <c r="C153" s="26" t="s">
        <v>67</v>
      </c>
      <c r="D153" s="19" t="s">
        <v>187</v>
      </c>
      <c r="E153" s="31">
        <v>1</v>
      </c>
      <c r="F153" s="26" t="s">
        <v>188</v>
      </c>
    </row>
    <row r="154" spans="1:6" ht="17.100000000000001" customHeight="1" x14ac:dyDescent="0.3">
      <c r="A154" s="18" t="s">
        <v>184</v>
      </c>
      <c r="B154" s="26" t="s">
        <v>32</v>
      </c>
      <c r="C154" s="26" t="s">
        <v>65</v>
      </c>
      <c r="D154" s="19">
        <v>69</v>
      </c>
      <c r="E154" s="31" t="s">
        <v>187</v>
      </c>
      <c r="F154" s="26" t="s">
        <v>187</v>
      </c>
    </row>
    <row r="155" spans="1:6" ht="17.100000000000001" customHeight="1" x14ac:dyDescent="0.3">
      <c r="A155" s="18" t="s">
        <v>184</v>
      </c>
      <c r="B155" s="26" t="s">
        <v>32</v>
      </c>
      <c r="C155" s="26" t="s">
        <v>114</v>
      </c>
      <c r="D155" s="19">
        <v>48</v>
      </c>
      <c r="E155" s="31" t="s">
        <v>187</v>
      </c>
      <c r="F155" s="26" t="s">
        <v>187</v>
      </c>
    </row>
    <row r="156" spans="1:6" ht="17.100000000000001" customHeight="1" x14ac:dyDescent="0.3">
      <c r="A156" s="18" t="s">
        <v>184</v>
      </c>
      <c r="B156" s="26" t="s">
        <v>32</v>
      </c>
      <c r="C156" s="26" t="s">
        <v>113</v>
      </c>
      <c r="D156" s="19" t="s">
        <v>187</v>
      </c>
      <c r="E156" s="31">
        <v>2</v>
      </c>
      <c r="F156" s="26" t="s">
        <v>189</v>
      </c>
    </row>
    <row r="157" spans="1:6" ht="17.100000000000001" customHeight="1" x14ac:dyDescent="0.3">
      <c r="A157" s="18" t="s">
        <v>184</v>
      </c>
      <c r="B157" s="26" t="s">
        <v>32</v>
      </c>
      <c r="C157" s="26" t="s">
        <v>66</v>
      </c>
      <c r="D157" s="19" t="s">
        <v>187</v>
      </c>
      <c r="E157" s="31">
        <v>1</v>
      </c>
      <c r="F157" s="26" t="s">
        <v>188</v>
      </c>
    </row>
    <row r="158" spans="1:6" ht="17.100000000000001" customHeight="1" x14ac:dyDescent="0.3">
      <c r="A158" s="18" t="s">
        <v>184</v>
      </c>
      <c r="B158" s="26" t="s">
        <v>32</v>
      </c>
      <c r="C158" s="26" t="s">
        <v>182</v>
      </c>
      <c r="D158" s="19" t="s">
        <v>187</v>
      </c>
      <c r="E158" s="31">
        <v>1</v>
      </c>
      <c r="F158" s="26" t="s">
        <v>188</v>
      </c>
    </row>
    <row r="159" spans="1:6" ht="17.100000000000001" customHeight="1" x14ac:dyDescent="0.3">
      <c r="A159" s="18" t="s">
        <v>184</v>
      </c>
      <c r="B159" s="26" t="s">
        <v>32</v>
      </c>
      <c r="C159" s="26" t="s">
        <v>119</v>
      </c>
      <c r="D159" s="19" t="s">
        <v>187</v>
      </c>
      <c r="E159" s="31">
        <v>1</v>
      </c>
      <c r="F159" s="26" t="s">
        <v>188</v>
      </c>
    </row>
    <row r="160" spans="1:6" ht="17.100000000000001" customHeight="1" x14ac:dyDescent="0.3">
      <c r="A160" s="18" t="s">
        <v>184</v>
      </c>
      <c r="B160" s="26" t="s">
        <v>32</v>
      </c>
      <c r="C160" s="26" t="s">
        <v>126</v>
      </c>
      <c r="D160" s="19" t="s">
        <v>187</v>
      </c>
      <c r="E160" s="31">
        <v>1</v>
      </c>
      <c r="F160" s="26" t="s">
        <v>188</v>
      </c>
    </row>
    <row r="161" spans="1:6" ht="17.100000000000001" customHeight="1" x14ac:dyDescent="0.3">
      <c r="A161" s="18" t="s">
        <v>184</v>
      </c>
      <c r="B161" s="26" t="s">
        <v>33</v>
      </c>
      <c r="C161" s="26" t="s">
        <v>65</v>
      </c>
      <c r="D161" s="19">
        <v>2942</v>
      </c>
      <c r="E161" s="31" t="s">
        <v>187</v>
      </c>
      <c r="F161" s="26" t="s">
        <v>187</v>
      </c>
    </row>
    <row r="162" spans="1:6" ht="17.100000000000001" customHeight="1" x14ac:dyDescent="0.3">
      <c r="A162" s="18" t="s">
        <v>184</v>
      </c>
      <c r="B162" s="26" t="s">
        <v>33</v>
      </c>
      <c r="C162" s="26" t="s">
        <v>113</v>
      </c>
      <c r="D162" s="19">
        <v>1091</v>
      </c>
      <c r="E162" s="31" t="s">
        <v>187</v>
      </c>
      <c r="F162" s="26" t="s">
        <v>187</v>
      </c>
    </row>
    <row r="163" spans="1:6" ht="17.100000000000001" customHeight="1" x14ac:dyDescent="0.3">
      <c r="A163" s="18" t="s">
        <v>184</v>
      </c>
      <c r="B163" s="26" t="s">
        <v>33</v>
      </c>
      <c r="C163" s="26" t="s">
        <v>114</v>
      </c>
      <c r="D163" s="19">
        <v>834</v>
      </c>
      <c r="E163" s="31" t="s">
        <v>187</v>
      </c>
      <c r="F163" s="26" t="s">
        <v>187</v>
      </c>
    </row>
    <row r="164" spans="1:6" ht="17.100000000000001" customHeight="1" x14ac:dyDescent="0.3">
      <c r="A164" s="18" t="s">
        <v>184</v>
      </c>
      <c r="B164" s="26" t="s">
        <v>33</v>
      </c>
      <c r="C164" s="26" t="s">
        <v>67</v>
      </c>
      <c r="D164" s="19">
        <v>324</v>
      </c>
      <c r="E164" s="31" t="s">
        <v>187</v>
      </c>
      <c r="F164" s="26" t="s">
        <v>187</v>
      </c>
    </row>
    <row r="165" spans="1:6" ht="17.100000000000001" customHeight="1" x14ac:dyDescent="0.3">
      <c r="A165" s="18" t="s">
        <v>184</v>
      </c>
      <c r="B165" s="26" t="s">
        <v>33</v>
      </c>
      <c r="C165" s="26" t="s">
        <v>115</v>
      </c>
      <c r="D165" s="19">
        <v>176</v>
      </c>
      <c r="E165" s="31" t="s">
        <v>187</v>
      </c>
      <c r="F165" s="26" t="s">
        <v>187</v>
      </c>
    </row>
    <row r="166" spans="1:6" ht="17.100000000000001" customHeight="1" x14ac:dyDescent="0.3">
      <c r="A166" s="18" t="s">
        <v>184</v>
      </c>
      <c r="B166" s="26" t="s">
        <v>33</v>
      </c>
      <c r="C166" s="26" t="s">
        <v>66</v>
      </c>
      <c r="D166" s="19" t="s">
        <v>187</v>
      </c>
      <c r="E166" s="31">
        <v>2</v>
      </c>
      <c r="F166" s="26" t="s">
        <v>189</v>
      </c>
    </row>
    <row r="167" spans="1:6" ht="17.100000000000001" customHeight="1" x14ac:dyDescent="0.3">
      <c r="A167" s="18" t="s">
        <v>184</v>
      </c>
      <c r="B167" s="26" t="s">
        <v>33</v>
      </c>
      <c r="C167" s="26" t="s">
        <v>178</v>
      </c>
      <c r="D167" s="19" t="s">
        <v>187</v>
      </c>
      <c r="E167" s="31">
        <v>2</v>
      </c>
      <c r="F167" s="26" t="s">
        <v>189</v>
      </c>
    </row>
    <row r="168" spans="1:6" ht="17.100000000000001" customHeight="1" x14ac:dyDescent="0.3">
      <c r="A168" s="18" t="s">
        <v>184</v>
      </c>
      <c r="B168" s="26" t="s">
        <v>34</v>
      </c>
      <c r="C168" s="26" t="s">
        <v>65</v>
      </c>
      <c r="D168" s="19">
        <v>179</v>
      </c>
      <c r="E168" s="31" t="s">
        <v>187</v>
      </c>
      <c r="F168" s="26" t="s">
        <v>187</v>
      </c>
    </row>
    <row r="169" spans="1:6" ht="17.100000000000001" customHeight="1" x14ac:dyDescent="0.3">
      <c r="A169" s="18" t="s">
        <v>184</v>
      </c>
      <c r="B169" s="26" t="s">
        <v>34</v>
      </c>
      <c r="C169" s="26" t="s">
        <v>114</v>
      </c>
      <c r="D169" s="19">
        <v>155</v>
      </c>
      <c r="E169" s="31" t="s">
        <v>187</v>
      </c>
      <c r="F169" s="26" t="s">
        <v>187</v>
      </c>
    </row>
    <row r="170" spans="1:6" ht="17.100000000000001" customHeight="1" x14ac:dyDescent="0.3">
      <c r="A170" s="18" t="s">
        <v>184</v>
      </c>
      <c r="B170" s="26" t="s">
        <v>34</v>
      </c>
      <c r="C170" s="26" t="s">
        <v>113</v>
      </c>
      <c r="D170" s="19">
        <v>69</v>
      </c>
      <c r="E170" s="31" t="s">
        <v>187</v>
      </c>
      <c r="F170" s="26" t="s">
        <v>187</v>
      </c>
    </row>
    <row r="171" spans="1:6" ht="17.100000000000001" customHeight="1" x14ac:dyDescent="0.3">
      <c r="A171" s="18" t="s">
        <v>184</v>
      </c>
      <c r="B171" s="26" t="s">
        <v>34</v>
      </c>
      <c r="C171" s="26" t="s">
        <v>119</v>
      </c>
      <c r="D171" s="19">
        <v>20</v>
      </c>
      <c r="E171" s="31" t="s">
        <v>187</v>
      </c>
      <c r="F171" s="26" t="s">
        <v>187</v>
      </c>
    </row>
    <row r="172" spans="1:6" ht="17.100000000000001" customHeight="1" x14ac:dyDescent="0.3">
      <c r="A172" s="18" t="s">
        <v>184</v>
      </c>
      <c r="B172" s="26" t="s">
        <v>34</v>
      </c>
      <c r="C172" s="26" t="s">
        <v>120</v>
      </c>
      <c r="D172" s="19">
        <v>16</v>
      </c>
      <c r="E172" s="31" t="s">
        <v>187</v>
      </c>
      <c r="F172" s="26" t="s">
        <v>187</v>
      </c>
    </row>
    <row r="173" spans="1:6" ht="17.100000000000001" customHeight="1" x14ac:dyDescent="0.3">
      <c r="A173" s="18" t="s">
        <v>184</v>
      </c>
      <c r="B173" s="26" t="s">
        <v>34</v>
      </c>
      <c r="C173" s="26" t="s">
        <v>66</v>
      </c>
      <c r="D173" s="19" t="s">
        <v>187</v>
      </c>
      <c r="E173" s="31">
        <v>2</v>
      </c>
      <c r="F173" s="26" t="s">
        <v>189</v>
      </c>
    </row>
    <row r="174" spans="1:6" ht="17.100000000000001" customHeight="1" x14ac:dyDescent="0.3">
      <c r="A174" s="18" t="s">
        <v>184</v>
      </c>
      <c r="B174" s="26" t="s">
        <v>34</v>
      </c>
      <c r="C174" s="26" t="s">
        <v>117</v>
      </c>
      <c r="D174" s="19" t="s">
        <v>187</v>
      </c>
      <c r="E174" s="31">
        <v>1</v>
      </c>
      <c r="F174" s="26" t="s">
        <v>188</v>
      </c>
    </row>
    <row r="175" spans="1:6" ht="17.100000000000001" customHeight="1" x14ac:dyDescent="0.3">
      <c r="A175" s="18" t="s">
        <v>184</v>
      </c>
      <c r="B175" s="26" t="s">
        <v>35</v>
      </c>
      <c r="C175" s="26" t="s">
        <v>65</v>
      </c>
      <c r="D175" s="19" t="s">
        <v>187</v>
      </c>
      <c r="E175" s="31">
        <v>2</v>
      </c>
      <c r="F175" s="26" t="s">
        <v>189</v>
      </c>
    </row>
    <row r="176" spans="1:6" ht="17.100000000000001" customHeight="1" x14ac:dyDescent="0.3">
      <c r="A176" s="18" t="s">
        <v>184</v>
      </c>
      <c r="B176" s="26" t="s">
        <v>35</v>
      </c>
      <c r="C176" s="26" t="s">
        <v>114</v>
      </c>
      <c r="D176" s="19" t="s">
        <v>187</v>
      </c>
      <c r="E176" s="31">
        <v>1</v>
      </c>
      <c r="F176" s="26" t="s">
        <v>188</v>
      </c>
    </row>
    <row r="177" spans="1:6" ht="17.100000000000001" customHeight="1" x14ac:dyDescent="0.3">
      <c r="A177" s="18" t="s">
        <v>184</v>
      </c>
      <c r="B177" s="26" t="s">
        <v>35</v>
      </c>
      <c r="C177" s="26" t="s">
        <v>116</v>
      </c>
      <c r="D177" s="19" t="s">
        <v>187</v>
      </c>
      <c r="E177" s="31">
        <v>1</v>
      </c>
      <c r="F177" s="26" t="s">
        <v>188</v>
      </c>
    </row>
    <row r="178" spans="1:6" ht="17.100000000000001" customHeight="1" x14ac:dyDescent="0.3">
      <c r="A178" s="18" t="s">
        <v>184</v>
      </c>
      <c r="B178" s="26" t="s">
        <v>35</v>
      </c>
      <c r="C178" s="26" t="s">
        <v>182</v>
      </c>
      <c r="D178" s="19" t="s">
        <v>187</v>
      </c>
      <c r="E178" s="31">
        <v>1</v>
      </c>
      <c r="F178" s="26" t="s">
        <v>188</v>
      </c>
    </row>
    <row r="179" spans="1:6" ht="17.100000000000001" customHeight="1" x14ac:dyDescent="0.3">
      <c r="A179" s="18" t="s">
        <v>184</v>
      </c>
      <c r="B179" s="26" t="s">
        <v>35</v>
      </c>
      <c r="C179" s="26" t="s">
        <v>113</v>
      </c>
      <c r="D179" s="19" t="s">
        <v>187</v>
      </c>
      <c r="E179" s="31">
        <v>1</v>
      </c>
      <c r="F179" s="26" t="s">
        <v>188</v>
      </c>
    </row>
    <row r="180" spans="1:6" ht="17.100000000000001" customHeight="1" x14ac:dyDescent="0.3">
      <c r="A180" s="18" t="s">
        <v>184</v>
      </c>
      <c r="B180" s="26" t="s">
        <v>35</v>
      </c>
      <c r="C180" s="26" t="s">
        <v>66</v>
      </c>
      <c r="D180" s="19" t="s">
        <v>187</v>
      </c>
      <c r="E180" s="31">
        <v>1</v>
      </c>
      <c r="F180" s="26" t="s">
        <v>188</v>
      </c>
    </row>
    <row r="181" spans="1:6" ht="17.100000000000001" customHeight="1" x14ac:dyDescent="0.3">
      <c r="A181" s="18" t="s">
        <v>184</v>
      </c>
      <c r="B181" s="26" t="s">
        <v>35</v>
      </c>
      <c r="C181" s="26" t="s">
        <v>119</v>
      </c>
      <c r="D181" s="19" t="s">
        <v>187</v>
      </c>
      <c r="E181" s="31">
        <v>1</v>
      </c>
      <c r="F181" s="26" t="s">
        <v>188</v>
      </c>
    </row>
    <row r="182" spans="1:6" ht="17.100000000000001" customHeight="1" x14ac:dyDescent="0.3">
      <c r="A182" s="18" t="s">
        <v>184</v>
      </c>
      <c r="B182" s="26" t="s">
        <v>36</v>
      </c>
      <c r="C182" s="26" t="s">
        <v>65</v>
      </c>
      <c r="D182" s="19">
        <v>2936</v>
      </c>
      <c r="E182" s="31" t="s">
        <v>187</v>
      </c>
      <c r="F182" s="26" t="s">
        <v>187</v>
      </c>
    </row>
    <row r="183" spans="1:6" ht="17.100000000000001" customHeight="1" x14ac:dyDescent="0.3">
      <c r="A183" s="18" t="s">
        <v>184</v>
      </c>
      <c r="B183" s="26" t="s">
        <v>36</v>
      </c>
      <c r="C183" s="26" t="s">
        <v>113</v>
      </c>
      <c r="D183" s="19">
        <v>725</v>
      </c>
      <c r="E183" s="31" t="s">
        <v>187</v>
      </c>
      <c r="F183" s="26" t="s">
        <v>187</v>
      </c>
    </row>
    <row r="184" spans="1:6" ht="17.100000000000001" customHeight="1" x14ac:dyDescent="0.3">
      <c r="A184" s="18" t="s">
        <v>184</v>
      </c>
      <c r="B184" s="26" t="s">
        <v>36</v>
      </c>
      <c r="C184" s="26" t="s">
        <v>114</v>
      </c>
      <c r="D184" s="19">
        <v>309</v>
      </c>
      <c r="E184" s="31" t="s">
        <v>187</v>
      </c>
      <c r="F184" s="26" t="s">
        <v>187</v>
      </c>
    </row>
    <row r="185" spans="1:6" ht="17.100000000000001" customHeight="1" x14ac:dyDescent="0.3">
      <c r="A185" s="18" t="s">
        <v>184</v>
      </c>
      <c r="B185" s="26" t="s">
        <v>36</v>
      </c>
      <c r="C185" s="26" t="s">
        <v>116</v>
      </c>
      <c r="D185" s="19">
        <v>114</v>
      </c>
      <c r="E185" s="31" t="s">
        <v>187</v>
      </c>
      <c r="F185" s="26" t="s">
        <v>187</v>
      </c>
    </row>
    <row r="186" spans="1:6" ht="17.100000000000001" customHeight="1" x14ac:dyDescent="0.3">
      <c r="A186" s="18" t="s">
        <v>184</v>
      </c>
      <c r="B186" s="26" t="s">
        <v>36</v>
      </c>
      <c r="C186" s="26" t="s">
        <v>66</v>
      </c>
      <c r="D186" s="19">
        <v>65</v>
      </c>
      <c r="E186" s="31" t="s">
        <v>187</v>
      </c>
      <c r="F186" s="26" t="s">
        <v>187</v>
      </c>
    </row>
    <row r="187" spans="1:6" ht="17.100000000000001" customHeight="1" x14ac:dyDescent="0.3">
      <c r="A187" s="18" t="s">
        <v>184</v>
      </c>
      <c r="B187" s="26" t="s">
        <v>36</v>
      </c>
      <c r="C187" s="26" t="s">
        <v>120</v>
      </c>
      <c r="D187" s="19">
        <v>50</v>
      </c>
      <c r="E187" s="31" t="s">
        <v>187</v>
      </c>
      <c r="F187" s="26" t="s">
        <v>187</v>
      </c>
    </row>
    <row r="188" spans="1:6" ht="17.100000000000001" customHeight="1" x14ac:dyDescent="0.3">
      <c r="A188" s="18" t="s">
        <v>184</v>
      </c>
      <c r="B188" s="26" t="s">
        <v>36</v>
      </c>
      <c r="C188" s="26" t="s">
        <v>115</v>
      </c>
      <c r="D188" s="19">
        <v>23</v>
      </c>
      <c r="E188" s="31" t="s">
        <v>187</v>
      </c>
      <c r="F188" s="26" t="s">
        <v>187</v>
      </c>
    </row>
    <row r="189" spans="1:6" ht="17.100000000000001" customHeight="1" x14ac:dyDescent="0.3">
      <c r="A189" s="18" t="s">
        <v>184</v>
      </c>
      <c r="B189" s="26" t="s">
        <v>37</v>
      </c>
      <c r="C189" s="26" t="s">
        <v>65</v>
      </c>
      <c r="D189" s="19">
        <v>1280</v>
      </c>
      <c r="E189" s="31" t="s">
        <v>187</v>
      </c>
      <c r="F189" s="26" t="s">
        <v>187</v>
      </c>
    </row>
    <row r="190" spans="1:6" ht="17.100000000000001" customHeight="1" x14ac:dyDescent="0.3">
      <c r="A190" s="18" t="s">
        <v>184</v>
      </c>
      <c r="B190" s="26" t="s">
        <v>37</v>
      </c>
      <c r="C190" s="26" t="s">
        <v>114</v>
      </c>
      <c r="D190" s="19">
        <v>410</v>
      </c>
      <c r="E190" s="31" t="s">
        <v>187</v>
      </c>
      <c r="F190" s="26" t="s">
        <v>187</v>
      </c>
    </row>
    <row r="191" spans="1:6" ht="17.100000000000001" customHeight="1" x14ac:dyDescent="0.3">
      <c r="A191" s="18" t="s">
        <v>184</v>
      </c>
      <c r="B191" s="26" t="s">
        <v>37</v>
      </c>
      <c r="C191" s="26" t="s">
        <v>113</v>
      </c>
      <c r="D191" s="19">
        <v>389</v>
      </c>
      <c r="E191" s="31" t="s">
        <v>187</v>
      </c>
      <c r="F191" s="26" t="s">
        <v>187</v>
      </c>
    </row>
    <row r="192" spans="1:6" ht="17.100000000000001" customHeight="1" x14ac:dyDescent="0.3">
      <c r="A192" s="18" t="s">
        <v>184</v>
      </c>
      <c r="B192" s="26" t="s">
        <v>37</v>
      </c>
      <c r="C192" s="26" t="s">
        <v>119</v>
      </c>
      <c r="D192" s="19">
        <v>214</v>
      </c>
      <c r="E192" s="31" t="s">
        <v>187</v>
      </c>
      <c r="F192" s="26" t="s">
        <v>187</v>
      </c>
    </row>
    <row r="193" spans="1:6" ht="17.100000000000001" customHeight="1" x14ac:dyDescent="0.3">
      <c r="A193" s="18" t="s">
        <v>184</v>
      </c>
      <c r="B193" s="26" t="s">
        <v>37</v>
      </c>
      <c r="C193" s="26" t="s">
        <v>66</v>
      </c>
      <c r="D193" s="19">
        <v>199</v>
      </c>
      <c r="E193" s="31" t="s">
        <v>187</v>
      </c>
      <c r="F193" s="26" t="s">
        <v>187</v>
      </c>
    </row>
    <row r="194" spans="1:6" ht="17.100000000000001" customHeight="1" x14ac:dyDescent="0.3">
      <c r="A194" s="18" t="s">
        <v>184</v>
      </c>
      <c r="B194" s="26" t="s">
        <v>37</v>
      </c>
      <c r="C194" s="26" t="s">
        <v>116</v>
      </c>
      <c r="D194" s="19">
        <v>161</v>
      </c>
      <c r="E194" s="31" t="s">
        <v>187</v>
      </c>
      <c r="F194" s="26" t="s">
        <v>187</v>
      </c>
    </row>
    <row r="195" spans="1:6" ht="17.100000000000001" customHeight="1" x14ac:dyDescent="0.3">
      <c r="A195" s="18" t="s">
        <v>184</v>
      </c>
      <c r="B195" s="26" t="s">
        <v>37</v>
      </c>
      <c r="C195" s="26" t="s">
        <v>117</v>
      </c>
      <c r="D195" s="19">
        <v>97</v>
      </c>
      <c r="E195" s="31" t="s">
        <v>187</v>
      </c>
      <c r="F195" s="26" t="s">
        <v>187</v>
      </c>
    </row>
    <row r="196" spans="1:6" ht="17.100000000000001" customHeight="1" x14ac:dyDescent="0.3">
      <c r="A196" s="18" t="s">
        <v>184</v>
      </c>
      <c r="B196" s="26" t="s">
        <v>38</v>
      </c>
      <c r="C196" s="26" t="s">
        <v>65</v>
      </c>
      <c r="D196" s="19">
        <v>72</v>
      </c>
      <c r="E196" s="31" t="s">
        <v>187</v>
      </c>
      <c r="F196" s="26" t="s">
        <v>187</v>
      </c>
    </row>
    <row r="197" spans="1:6" ht="17.100000000000001" customHeight="1" x14ac:dyDescent="0.3">
      <c r="A197" s="18" t="s">
        <v>184</v>
      </c>
      <c r="B197" s="26" t="s">
        <v>38</v>
      </c>
      <c r="C197" s="26" t="s">
        <v>113</v>
      </c>
      <c r="D197" s="19" t="s">
        <v>187</v>
      </c>
      <c r="E197" s="31">
        <v>2</v>
      </c>
      <c r="F197" s="26" t="s">
        <v>189</v>
      </c>
    </row>
    <row r="198" spans="1:6" ht="17.100000000000001" customHeight="1" x14ac:dyDescent="0.3">
      <c r="A198" s="18" t="s">
        <v>184</v>
      </c>
      <c r="B198" s="26" t="s">
        <v>38</v>
      </c>
      <c r="C198" s="26" t="s">
        <v>114</v>
      </c>
      <c r="D198" s="19" t="s">
        <v>187</v>
      </c>
      <c r="E198" s="31">
        <v>1</v>
      </c>
      <c r="F198" s="26" t="s">
        <v>188</v>
      </c>
    </row>
    <row r="199" spans="1:6" ht="17.100000000000001" customHeight="1" x14ac:dyDescent="0.3">
      <c r="A199" s="18" t="s">
        <v>184</v>
      </c>
      <c r="B199" s="26" t="s">
        <v>38</v>
      </c>
      <c r="C199" s="26" t="s">
        <v>120</v>
      </c>
      <c r="D199" s="19" t="s">
        <v>187</v>
      </c>
      <c r="E199" s="31">
        <v>1</v>
      </c>
      <c r="F199" s="26" t="s">
        <v>188</v>
      </c>
    </row>
    <row r="200" spans="1:6" ht="17.100000000000001" customHeight="1" x14ac:dyDescent="0.3">
      <c r="A200" s="18" t="s">
        <v>184</v>
      </c>
      <c r="B200" s="26" t="s">
        <v>38</v>
      </c>
      <c r="C200" s="26" t="s">
        <v>66</v>
      </c>
      <c r="D200" s="19" t="s">
        <v>187</v>
      </c>
      <c r="E200" s="31">
        <v>1</v>
      </c>
      <c r="F200" s="26" t="s">
        <v>188</v>
      </c>
    </row>
    <row r="201" spans="1:6" ht="17.100000000000001" customHeight="1" x14ac:dyDescent="0.3">
      <c r="A201" s="18" t="s">
        <v>184</v>
      </c>
      <c r="B201" s="26" t="s">
        <v>39</v>
      </c>
      <c r="C201" s="26" t="s">
        <v>65</v>
      </c>
      <c r="D201" s="19">
        <v>2443</v>
      </c>
      <c r="E201" s="31" t="s">
        <v>187</v>
      </c>
      <c r="F201" s="26" t="s">
        <v>187</v>
      </c>
    </row>
    <row r="202" spans="1:6" ht="17.100000000000001" customHeight="1" x14ac:dyDescent="0.3">
      <c r="A202" s="18" t="s">
        <v>184</v>
      </c>
      <c r="B202" s="26" t="s">
        <v>39</v>
      </c>
      <c r="C202" s="26" t="s">
        <v>113</v>
      </c>
      <c r="D202" s="19">
        <v>878</v>
      </c>
      <c r="E202" s="31" t="s">
        <v>187</v>
      </c>
      <c r="F202" s="26" t="s">
        <v>187</v>
      </c>
    </row>
    <row r="203" spans="1:6" ht="17.100000000000001" customHeight="1" x14ac:dyDescent="0.3">
      <c r="A203" s="18" t="s">
        <v>184</v>
      </c>
      <c r="B203" s="26" t="s">
        <v>39</v>
      </c>
      <c r="C203" s="26" t="s">
        <v>114</v>
      </c>
      <c r="D203" s="19">
        <v>334</v>
      </c>
      <c r="E203" s="31" t="s">
        <v>187</v>
      </c>
      <c r="F203" s="26" t="s">
        <v>187</v>
      </c>
    </row>
    <row r="204" spans="1:6" ht="17.100000000000001" customHeight="1" x14ac:dyDescent="0.3">
      <c r="A204" s="18" t="s">
        <v>184</v>
      </c>
      <c r="B204" s="26" t="s">
        <v>39</v>
      </c>
      <c r="C204" s="26" t="s">
        <v>116</v>
      </c>
      <c r="D204" s="19">
        <v>159</v>
      </c>
      <c r="E204" s="31" t="s">
        <v>187</v>
      </c>
      <c r="F204" s="26" t="s">
        <v>187</v>
      </c>
    </row>
    <row r="205" spans="1:6" ht="17.100000000000001" customHeight="1" x14ac:dyDescent="0.3">
      <c r="A205" s="18" t="s">
        <v>184</v>
      </c>
      <c r="B205" s="26" t="s">
        <v>39</v>
      </c>
      <c r="C205" s="26" t="s">
        <v>115</v>
      </c>
      <c r="D205" s="19">
        <v>72</v>
      </c>
      <c r="E205" s="31" t="s">
        <v>187</v>
      </c>
      <c r="F205" s="26" t="s">
        <v>187</v>
      </c>
    </row>
    <row r="206" spans="1:6" ht="17.100000000000001" customHeight="1" x14ac:dyDescent="0.3">
      <c r="A206" s="18" t="s">
        <v>184</v>
      </c>
      <c r="B206" s="26" t="s">
        <v>39</v>
      </c>
      <c r="C206" s="26" t="s">
        <v>66</v>
      </c>
      <c r="D206" s="19">
        <v>59</v>
      </c>
      <c r="E206" s="31" t="s">
        <v>187</v>
      </c>
      <c r="F206" s="26" t="s">
        <v>187</v>
      </c>
    </row>
    <row r="207" spans="1:6" ht="17.100000000000001" customHeight="1" x14ac:dyDescent="0.3">
      <c r="A207" s="18" t="s">
        <v>184</v>
      </c>
      <c r="B207" s="26" t="s">
        <v>39</v>
      </c>
      <c r="C207" s="26" t="s">
        <v>120</v>
      </c>
      <c r="D207" s="19">
        <v>44</v>
      </c>
      <c r="E207" s="31" t="s">
        <v>187</v>
      </c>
      <c r="F207" s="26" t="s">
        <v>187</v>
      </c>
    </row>
    <row r="208" spans="1:6" ht="17.100000000000001" customHeight="1" x14ac:dyDescent="0.3">
      <c r="A208" s="18" t="s">
        <v>184</v>
      </c>
      <c r="B208" s="26" t="s">
        <v>40</v>
      </c>
      <c r="C208" s="26" t="s">
        <v>65</v>
      </c>
      <c r="D208" s="19">
        <v>3284</v>
      </c>
      <c r="E208" s="31" t="s">
        <v>187</v>
      </c>
      <c r="F208" s="26" t="s">
        <v>187</v>
      </c>
    </row>
    <row r="209" spans="1:6" ht="17.100000000000001" customHeight="1" x14ac:dyDescent="0.3">
      <c r="A209" s="18" t="s">
        <v>184</v>
      </c>
      <c r="B209" s="26" t="s">
        <v>40</v>
      </c>
      <c r="C209" s="26" t="s">
        <v>113</v>
      </c>
      <c r="D209" s="19">
        <v>1126</v>
      </c>
      <c r="E209" s="31" t="s">
        <v>187</v>
      </c>
      <c r="F209" s="26" t="s">
        <v>187</v>
      </c>
    </row>
    <row r="210" spans="1:6" ht="17.100000000000001" customHeight="1" x14ac:dyDescent="0.3">
      <c r="A210" s="18" t="s">
        <v>184</v>
      </c>
      <c r="B210" s="26" t="s">
        <v>40</v>
      </c>
      <c r="C210" s="26" t="s">
        <v>114</v>
      </c>
      <c r="D210" s="19">
        <v>757</v>
      </c>
      <c r="E210" s="31" t="s">
        <v>187</v>
      </c>
      <c r="F210" s="26" t="s">
        <v>187</v>
      </c>
    </row>
    <row r="211" spans="1:6" ht="17.100000000000001" customHeight="1" x14ac:dyDescent="0.3">
      <c r="A211" s="18" t="s">
        <v>184</v>
      </c>
      <c r="B211" s="26" t="s">
        <v>40</v>
      </c>
      <c r="C211" s="26" t="s">
        <v>116</v>
      </c>
      <c r="D211" s="19">
        <v>163</v>
      </c>
      <c r="E211" s="31" t="s">
        <v>187</v>
      </c>
      <c r="F211" s="26" t="s">
        <v>187</v>
      </c>
    </row>
    <row r="212" spans="1:6" ht="17.100000000000001" customHeight="1" x14ac:dyDescent="0.3">
      <c r="A212" s="18" t="s">
        <v>184</v>
      </c>
      <c r="B212" s="26" t="s">
        <v>40</v>
      </c>
      <c r="C212" s="26" t="s">
        <v>66</v>
      </c>
      <c r="D212" s="19">
        <v>162</v>
      </c>
      <c r="E212" s="31" t="s">
        <v>187</v>
      </c>
      <c r="F212" s="26" t="s">
        <v>187</v>
      </c>
    </row>
    <row r="213" spans="1:6" ht="17.100000000000001" customHeight="1" x14ac:dyDescent="0.3">
      <c r="A213" s="18" t="s">
        <v>184</v>
      </c>
      <c r="B213" s="26" t="s">
        <v>40</v>
      </c>
      <c r="C213" s="26" t="s">
        <v>120</v>
      </c>
      <c r="D213" s="19">
        <v>102</v>
      </c>
      <c r="E213" s="31" t="s">
        <v>187</v>
      </c>
      <c r="F213" s="26" t="s">
        <v>187</v>
      </c>
    </row>
    <row r="214" spans="1:6" ht="17.100000000000001" customHeight="1" x14ac:dyDescent="0.3">
      <c r="A214" s="18" t="s">
        <v>184</v>
      </c>
      <c r="B214" s="26" t="s">
        <v>40</v>
      </c>
      <c r="C214" s="26" t="s">
        <v>119</v>
      </c>
      <c r="D214" s="19">
        <v>87</v>
      </c>
      <c r="E214" s="31" t="s">
        <v>187</v>
      </c>
      <c r="F214" s="26" t="s">
        <v>187</v>
      </c>
    </row>
    <row r="215" spans="1:6" ht="17.100000000000001" customHeight="1" x14ac:dyDescent="0.3">
      <c r="A215" s="18" t="s">
        <v>184</v>
      </c>
      <c r="B215" s="26" t="s">
        <v>41</v>
      </c>
      <c r="C215" s="26" t="s">
        <v>65</v>
      </c>
      <c r="D215" s="19">
        <v>576</v>
      </c>
      <c r="E215" s="31" t="s">
        <v>187</v>
      </c>
      <c r="F215" s="26" t="s">
        <v>187</v>
      </c>
    </row>
    <row r="216" spans="1:6" ht="17.100000000000001" customHeight="1" x14ac:dyDescent="0.3">
      <c r="A216" s="18" t="s">
        <v>184</v>
      </c>
      <c r="B216" s="26" t="s">
        <v>41</v>
      </c>
      <c r="C216" s="26" t="s">
        <v>114</v>
      </c>
      <c r="D216" s="19">
        <v>173</v>
      </c>
      <c r="E216" s="31" t="s">
        <v>187</v>
      </c>
      <c r="F216" s="26" t="s">
        <v>187</v>
      </c>
    </row>
    <row r="217" spans="1:6" ht="17.100000000000001" customHeight="1" x14ac:dyDescent="0.3">
      <c r="A217" s="18" t="s">
        <v>184</v>
      </c>
      <c r="B217" s="26" t="s">
        <v>41</v>
      </c>
      <c r="C217" s="26" t="s">
        <v>113</v>
      </c>
      <c r="D217" s="19">
        <v>164</v>
      </c>
      <c r="E217" s="31" t="s">
        <v>187</v>
      </c>
      <c r="F217" s="26" t="s">
        <v>187</v>
      </c>
    </row>
    <row r="218" spans="1:6" ht="17.100000000000001" customHeight="1" x14ac:dyDescent="0.3">
      <c r="A218" s="18" t="s">
        <v>184</v>
      </c>
      <c r="B218" s="26" t="s">
        <v>41</v>
      </c>
      <c r="C218" s="26" t="s">
        <v>119</v>
      </c>
      <c r="D218" s="19">
        <v>99</v>
      </c>
      <c r="E218" s="31" t="s">
        <v>187</v>
      </c>
      <c r="F218" s="26" t="s">
        <v>187</v>
      </c>
    </row>
    <row r="219" spans="1:6" ht="17.100000000000001" customHeight="1" x14ac:dyDescent="0.3">
      <c r="A219" s="18" t="s">
        <v>184</v>
      </c>
      <c r="B219" s="26" t="s">
        <v>41</v>
      </c>
      <c r="C219" s="26" t="s">
        <v>115</v>
      </c>
      <c r="D219" s="19">
        <v>85</v>
      </c>
      <c r="E219" s="31" t="s">
        <v>187</v>
      </c>
      <c r="F219" s="26" t="s">
        <v>187</v>
      </c>
    </row>
    <row r="220" spans="1:6" ht="17.100000000000001" customHeight="1" x14ac:dyDescent="0.3">
      <c r="A220" s="18" t="s">
        <v>184</v>
      </c>
      <c r="B220" s="26" t="s">
        <v>41</v>
      </c>
      <c r="C220" s="26" t="s">
        <v>116</v>
      </c>
      <c r="D220" s="19">
        <v>47</v>
      </c>
      <c r="E220" s="31" t="s">
        <v>187</v>
      </c>
      <c r="F220" s="26" t="s">
        <v>187</v>
      </c>
    </row>
    <row r="221" spans="1:6" ht="17.100000000000001" customHeight="1" x14ac:dyDescent="0.3">
      <c r="A221" s="18" t="s">
        <v>184</v>
      </c>
      <c r="B221" s="26" t="s">
        <v>41</v>
      </c>
      <c r="C221" s="26" t="s">
        <v>66</v>
      </c>
      <c r="D221" s="19">
        <v>45</v>
      </c>
      <c r="E221" s="31" t="s">
        <v>187</v>
      </c>
      <c r="F221" s="26" t="s">
        <v>187</v>
      </c>
    </row>
    <row r="222" spans="1:6" ht="17.100000000000001" customHeight="1" x14ac:dyDescent="0.3">
      <c r="A222" s="18" t="s">
        <v>184</v>
      </c>
      <c r="B222" s="26" t="s">
        <v>42</v>
      </c>
      <c r="C222" s="26" t="s">
        <v>65</v>
      </c>
      <c r="D222" s="19">
        <v>937</v>
      </c>
      <c r="E222" s="31" t="s">
        <v>187</v>
      </c>
      <c r="F222" s="26" t="s">
        <v>187</v>
      </c>
    </row>
    <row r="223" spans="1:6" ht="17.100000000000001" customHeight="1" x14ac:dyDescent="0.3">
      <c r="A223" s="18" t="s">
        <v>184</v>
      </c>
      <c r="B223" s="26" t="s">
        <v>42</v>
      </c>
      <c r="C223" s="26" t="s">
        <v>113</v>
      </c>
      <c r="D223" s="19">
        <v>372</v>
      </c>
      <c r="E223" s="31" t="s">
        <v>187</v>
      </c>
      <c r="F223" s="26" t="s">
        <v>187</v>
      </c>
    </row>
    <row r="224" spans="1:6" ht="17.100000000000001" customHeight="1" x14ac:dyDescent="0.3">
      <c r="A224" s="18" t="s">
        <v>184</v>
      </c>
      <c r="B224" s="26" t="s">
        <v>42</v>
      </c>
      <c r="C224" s="26" t="s">
        <v>114</v>
      </c>
      <c r="D224" s="19">
        <v>108</v>
      </c>
      <c r="E224" s="31" t="s">
        <v>187</v>
      </c>
      <c r="F224" s="26" t="s">
        <v>187</v>
      </c>
    </row>
    <row r="225" spans="1:6" ht="17.100000000000001" customHeight="1" x14ac:dyDescent="0.3">
      <c r="A225" s="18" t="s">
        <v>184</v>
      </c>
      <c r="B225" s="26" t="s">
        <v>42</v>
      </c>
      <c r="C225" s="26" t="s">
        <v>117</v>
      </c>
      <c r="D225" s="19">
        <v>104</v>
      </c>
      <c r="E225" s="31" t="s">
        <v>187</v>
      </c>
      <c r="F225" s="26" t="s">
        <v>187</v>
      </c>
    </row>
    <row r="226" spans="1:6" ht="17.100000000000001" customHeight="1" x14ac:dyDescent="0.3">
      <c r="A226" s="18" t="s">
        <v>184</v>
      </c>
      <c r="B226" s="26" t="s">
        <v>42</v>
      </c>
      <c r="C226" s="26" t="s">
        <v>119</v>
      </c>
      <c r="D226" s="19">
        <v>68</v>
      </c>
      <c r="E226" s="31" t="s">
        <v>187</v>
      </c>
      <c r="F226" s="26" t="s">
        <v>187</v>
      </c>
    </row>
    <row r="227" spans="1:6" ht="17.100000000000001" customHeight="1" x14ac:dyDescent="0.3">
      <c r="A227" s="18" t="s">
        <v>184</v>
      </c>
      <c r="B227" s="26" t="s">
        <v>42</v>
      </c>
      <c r="C227" s="26" t="s">
        <v>66</v>
      </c>
      <c r="D227" s="19">
        <v>61</v>
      </c>
      <c r="E227" s="31" t="s">
        <v>187</v>
      </c>
      <c r="F227" s="26" t="s">
        <v>187</v>
      </c>
    </row>
    <row r="228" spans="1:6" ht="17.100000000000001" customHeight="1" x14ac:dyDescent="0.3">
      <c r="A228" s="18" t="s">
        <v>184</v>
      </c>
      <c r="B228" s="26" t="s">
        <v>42</v>
      </c>
      <c r="C228" s="26" t="s">
        <v>116</v>
      </c>
      <c r="D228" s="19">
        <v>52</v>
      </c>
      <c r="E228" s="31" t="s">
        <v>187</v>
      </c>
      <c r="F228" s="26" t="s">
        <v>187</v>
      </c>
    </row>
    <row r="229" spans="1:6" ht="17.100000000000001" customHeight="1" x14ac:dyDescent="0.3">
      <c r="A229" s="18" t="s">
        <v>184</v>
      </c>
      <c r="B229" s="26" t="s">
        <v>43</v>
      </c>
      <c r="C229" s="26" t="s">
        <v>65</v>
      </c>
      <c r="D229" s="19">
        <v>184</v>
      </c>
      <c r="E229" s="31" t="s">
        <v>187</v>
      </c>
      <c r="F229" s="26" t="s">
        <v>187</v>
      </c>
    </row>
    <row r="230" spans="1:6" ht="17.100000000000001" customHeight="1" x14ac:dyDescent="0.3">
      <c r="A230" s="18" t="s">
        <v>184</v>
      </c>
      <c r="B230" s="26" t="s">
        <v>43</v>
      </c>
      <c r="C230" s="26" t="s">
        <v>114</v>
      </c>
      <c r="D230" s="19">
        <v>83</v>
      </c>
      <c r="E230" s="31" t="s">
        <v>187</v>
      </c>
      <c r="F230" s="26" t="s">
        <v>187</v>
      </c>
    </row>
    <row r="231" spans="1:6" ht="17.100000000000001" customHeight="1" x14ac:dyDescent="0.3">
      <c r="A231" s="18" t="s">
        <v>184</v>
      </c>
      <c r="B231" s="26" t="s">
        <v>43</v>
      </c>
      <c r="C231" s="26" t="s">
        <v>113</v>
      </c>
      <c r="D231" s="19">
        <v>56</v>
      </c>
      <c r="E231" s="31" t="s">
        <v>187</v>
      </c>
      <c r="F231" s="26" t="s">
        <v>187</v>
      </c>
    </row>
    <row r="232" spans="1:6" ht="17.100000000000001" customHeight="1" x14ac:dyDescent="0.3">
      <c r="A232" s="18" t="s">
        <v>184</v>
      </c>
      <c r="B232" s="26" t="s">
        <v>43</v>
      </c>
      <c r="C232" s="26" t="s">
        <v>66</v>
      </c>
      <c r="D232" s="19" t="s">
        <v>187</v>
      </c>
      <c r="E232" s="31">
        <v>1</v>
      </c>
      <c r="F232" s="26" t="s">
        <v>188</v>
      </c>
    </row>
    <row r="233" spans="1:6" ht="17.100000000000001" customHeight="1" x14ac:dyDescent="0.3">
      <c r="A233" s="18" t="s">
        <v>184</v>
      </c>
      <c r="B233" s="26" t="s">
        <v>43</v>
      </c>
      <c r="C233" s="26" t="s">
        <v>115</v>
      </c>
      <c r="D233" s="19" t="s">
        <v>187</v>
      </c>
      <c r="E233" s="31">
        <v>1</v>
      </c>
      <c r="F233" s="26" t="s">
        <v>188</v>
      </c>
    </row>
    <row r="234" spans="1:6" ht="17.100000000000001" customHeight="1" x14ac:dyDescent="0.3">
      <c r="A234" s="18" t="s">
        <v>184</v>
      </c>
      <c r="B234" s="26" t="s">
        <v>43</v>
      </c>
      <c r="C234" s="26" t="s">
        <v>119</v>
      </c>
      <c r="D234" s="19" t="s">
        <v>187</v>
      </c>
      <c r="E234" s="31">
        <v>1</v>
      </c>
      <c r="F234" s="26" t="s">
        <v>188</v>
      </c>
    </row>
    <row r="235" spans="1:6" ht="17.100000000000001" customHeight="1" x14ac:dyDescent="0.3">
      <c r="A235" s="18" t="s">
        <v>184</v>
      </c>
      <c r="B235" s="26" t="s">
        <v>44</v>
      </c>
      <c r="C235" s="26" t="s">
        <v>65</v>
      </c>
      <c r="D235" s="19">
        <v>628</v>
      </c>
      <c r="E235" s="31" t="s">
        <v>187</v>
      </c>
      <c r="F235" s="26" t="s">
        <v>187</v>
      </c>
    </row>
    <row r="236" spans="1:6" ht="17.100000000000001" customHeight="1" x14ac:dyDescent="0.3">
      <c r="A236" s="18" t="s">
        <v>184</v>
      </c>
      <c r="B236" s="26" t="s">
        <v>44</v>
      </c>
      <c r="C236" s="26" t="s">
        <v>113</v>
      </c>
      <c r="D236" s="19">
        <v>252</v>
      </c>
      <c r="E236" s="31" t="s">
        <v>187</v>
      </c>
      <c r="F236" s="26" t="s">
        <v>187</v>
      </c>
    </row>
    <row r="237" spans="1:6" ht="17.100000000000001" customHeight="1" x14ac:dyDescent="0.3">
      <c r="A237" s="18" t="s">
        <v>184</v>
      </c>
      <c r="B237" s="26" t="s">
        <v>44</v>
      </c>
      <c r="C237" s="26" t="s">
        <v>114</v>
      </c>
      <c r="D237" s="19">
        <v>127</v>
      </c>
      <c r="E237" s="31" t="s">
        <v>187</v>
      </c>
      <c r="F237" s="26" t="s">
        <v>187</v>
      </c>
    </row>
    <row r="238" spans="1:6" ht="17.100000000000001" customHeight="1" x14ac:dyDescent="0.3">
      <c r="A238" s="18" t="s">
        <v>184</v>
      </c>
      <c r="B238" s="26" t="s">
        <v>44</v>
      </c>
      <c r="C238" s="26" t="s">
        <v>66</v>
      </c>
      <c r="D238" s="19">
        <v>88</v>
      </c>
      <c r="E238" s="31" t="s">
        <v>187</v>
      </c>
      <c r="F238" s="26" t="s">
        <v>187</v>
      </c>
    </row>
    <row r="239" spans="1:6" ht="17.100000000000001" customHeight="1" x14ac:dyDescent="0.3">
      <c r="A239" s="18" t="s">
        <v>184</v>
      </c>
      <c r="B239" s="26" t="s">
        <v>44</v>
      </c>
      <c r="C239" s="26" t="s">
        <v>119</v>
      </c>
      <c r="D239" s="19">
        <v>71</v>
      </c>
      <c r="E239" s="31" t="s">
        <v>187</v>
      </c>
      <c r="F239" s="26" t="s">
        <v>187</v>
      </c>
    </row>
    <row r="240" spans="1:6" ht="17.100000000000001" customHeight="1" x14ac:dyDescent="0.3">
      <c r="A240" s="18" t="s">
        <v>184</v>
      </c>
      <c r="B240" s="26" t="s">
        <v>44</v>
      </c>
      <c r="C240" s="26" t="s">
        <v>115</v>
      </c>
      <c r="D240" s="19">
        <v>47</v>
      </c>
      <c r="E240" s="31" t="s">
        <v>187</v>
      </c>
      <c r="F240" s="26" t="s">
        <v>187</v>
      </c>
    </row>
    <row r="241" spans="1:6" ht="17.100000000000001" customHeight="1" x14ac:dyDescent="0.3">
      <c r="A241" s="18" t="s">
        <v>184</v>
      </c>
      <c r="B241" s="26" t="s">
        <v>44</v>
      </c>
      <c r="C241" s="26" t="s">
        <v>120</v>
      </c>
      <c r="D241" s="19">
        <v>41</v>
      </c>
      <c r="E241" s="31" t="s">
        <v>187</v>
      </c>
      <c r="F241" s="26" t="s">
        <v>187</v>
      </c>
    </row>
    <row r="242" spans="1:6" ht="17.100000000000001" customHeight="1" x14ac:dyDescent="0.3">
      <c r="A242" s="18" t="s">
        <v>184</v>
      </c>
      <c r="B242" s="26" t="s">
        <v>45</v>
      </c>
      <c r="C242" s="26" t="s">
        <v>65</v>
      </c>
      <c r="D242" s="19">
        <v>698</v>
      </c>
      <c r="E242" s="31" t="s">
        <v>187</v>
      </c>
      <c r="F242" s="26" t="s">
        <v>187</v>
      </c>
    </row>
    <row r="243" spans="1:6" ht="17.100000000000001" customHeight="1" x14ac:dyDescent="0.3">
      <c r="A243" s="18" t="s">
        <v>184</v>
      </c>
      <c r="B243" s="26" t="s">
        <v>45</v>
      </c>
      <c r="C243" s="26" t="s">
        <v>113</v>
      </c>
      <c r="D243" s="19">
        <v>211</v>
      </c>
      <c r="E243" s="31" t="s">
        <v>187</v>
      </c>
      <c r="F243" s="26" t="s">
        <v>187</v>
      </c>
    </row>
    <row r="244" spans="1:6" ht="17.100000000000001" customHeight="1" x14ac:dyDescent="0.3">
      <c r="A244" s="18" t="s">
        <v>184</v>
      </c>
      <c r="B244" s="26" t="s">
        <v>45</v>
      </c>
      <c r="C244" s="26" t="s">
        <v>114</v>
      </c>
      <c r="D244" s="19">
        <v>94</v>
      </c>
      <c r="E244" s="31" t="s">
        <v>187</v>
      </c>
      <c r="F244" s="26" t="s">
        <v>187</v>
      </c>
    </row>
    <row r="245" spans="1:6" ht="17.100000000000001" customHeight="1" x14ac:dyDescent="0.3">
      <c r="A245" s="18" t="s">
        <v>184</v>
      </c>
      <c r="B245" s="26" t="s">
        <v>45</v>
      </c>
      <c r="C245" s="26" t="s">
        <v>66</v>
      </c>
      <c r="D245" s="19" t="s">
        <v>187</v>
      </c>
      <c r="E245" s="31">
        <v>1</v>
      </c>
      <c r="F245" s="26" t="s">
        <v>188</v>
      </c>
    </row>
    <row r="246" spans="1:6" ht="17.100000000000001" customHeight="1" x14ac:dyDescent="0.3">
      <c r="A246" s="18" t="s">
        <v>184</v>
      </c>
      <c r="B246" s="26" t="s">
        <v>45</v>
      </c>
      <c r="C246" s="26" t="s">
        <v>116</v>
      </c>
      <c r="D246" s="19" t="s">
        <v>187</v>
      </c>
      <c r="E246" s="31">
        <v>1</v>
      </c>
      <c r="F246" s="26" t="s">
        <v>188</v>
      </c>
    </row>
    <row r="247" spans="1:6" ht="17.100000000000001" customHeight="1" x14ac:dyDescent="0.3">
      <c r="A247" s="18" t="s">
        <v>184</v>
      </c>
      <c r="B247" s="26" t="s">
        <v>45</v>
      </c>
      <c r="C247" s="26" t="s">
        <v>115</v>
      </c>
      <c r="D247" s="19" t="s">
        <v>187</v>
      </c>
      <c r="E247" s="31">
        <v>1</v>
      </c>
      <c r="F247" s="26" t="s">
        <v>188</v>
      </c>
    </row>
    <row r="248" spans="1:6" ht="17.100000000000001" customHeight="1" x14ac:dyDescent="0.3">
      <c r="A248" s="18" t="s">
        <v>184</v>
      </c>
      <c r="B248" s="26" t="s">
        <v>45</v>
      </c>
      <c r="C248" s="26" t="s">
        <v>119</v>
      </c>
      <c r="D248" s="19" t="s">
        <v>187</v>
      </c>
      <c r="E248" s="31">
        <v>1</v>
      </c>
      <c r="F248" s="26" t="s">
        <v>188</v>
      </c>
    </row>
    <row r="249" spans="1:6" ht="17.100000000000001" customHeight="1" x14ac:dyDescent="0.3">
      <c r="A249" s="18" t="s">
        <v>184</v>
      </c>
      <c r="B249" s="26" t="s">
        <v>46</v>
      </c>
      <c r="C249" s="26" t="s">
        <v>65</v>
      </c>
      <c r="D249" s="19">
        <v>1171</v>
      </c>
      <c r="E249" s="31" t="s">
        <v>187</v>
      </c>
      <c r="F249" s="26" t="s">
        <v>187</v>
      </c>
    </row>
    <row r="250" spans="1:6" ht="17.100000000000001" customHeight="1" x14ac:dyDescent="0.3">
      <c r="A250" s="18" t="s">
        <v>184</v>
      </c>
      <c r="B250" s="26" t="s">
        <v>46</v>
      </c>
      <c r="C250" s="26" t="s">
        <v>113</v>
      </c>
      <c r="D250" s="19">
        <v>527</v>
      </c>
      <c r="E250" s="31" t="s">
        <v>187</v>
      </c>
      <c r="F250" s="26" t="s">
        <v>187</v>
      </c>
    </row>
    <row r="251" spans="1:6" ht="17.100000000000001" customHeight="1" x14ac:dyDescent="0.3">
      <c r="A251" s="18" t="s">
        <v>184</v>
      </c>
      <c r="B251" s="26" t="s">
        <v>46</v>
      </c>
      <c r="C251" s="26" t="s">
        <v>114</v>
      </c>
      <c r="D251" s="19">
        <v>291</v>
      </c>
      <c r="E251" s="31" t="s">
        <v>187</v>
      </c>
      <c r="F251" s="26" t="s">
        <v>187</v>
      </c>
    </row>
    <row r="252" spans="1:6" ht="17.100000000000001" customHeight="1" x14ac:dyDescent="0.3">
      <c r="A252" s="18" t="s">
        <v>184</v>
      </c>
      <c r="B252" s="26" t="s">
        <v>46</v>
      </c>
      <c r="C252" s="26" t="s">
        <v>115</v>
      </c>
      <c r="D252" s="19">
        <v>134</v>
      </c>
      <c r="E252" s="31" t="s">
        <v>187</v>
      </c>
      <c r="F252" s="26" t="s">
        <v>187</v>
      </c>
    </row>
    <row r="253" spans="1:6" ht="17.100000000000001" customHeight="1" x14ac:dyDescent="0.3">
      <c r="A253" s="18" t="s">
        <v>184</v>
      </c>
      <c r="B253" s="26" t="s">
        <v>46</v>
      </c>
      <c r="C253" s="26" t="s">
        <v>67</v>
      </c>
      <c r="D253" s="19" t="s">
        <v>187</v>
      </c>
      <c r="E253" s="31">
        <v>2</v>
      </c>
      <c r="F253" s="26" t="s">
        <v>189</v>
      </c>
    </row>
    <row r="254" spans="1:6" ht="17.100000000000001" customHeight="1" x14ac:dyDescent="0.3">
      <c r="A254" s="18" t="s">
        <v>184</v>
      </c>
      <c r="B254" s="26" t="s">
        <v>46</v>
      </c>
      <c r="C254" s="26" t="s">
        <v>117</v>
      </c>
      <c r="D254" s="19">
        <v>126</v>
      </c>
      <c r="E254" s="31" t="s">
        <v>187</v>
      </c>
      <c r="F254" s="26" t="s">
        <v>187</v>
      </c>
    </row>
    <row r="255" spans="1:6" ht="17.100000000000001" customHeight="1" x14ac:dyDescent="0.3">
      <c r="A255" s="18" t="s">
        <v>184</v>
      </c>
      <c r="B255" s="26" t="s">
        <v>46</v>
      </c>
      <c r="C255" s="26" t="s">
        <v>119</v>
      </c>
      <c r="D255" s="19" t="s">
        <v>187</v>
      </c>
      <c r="E255" s="31">
        <v>2</v>
      </c>
      <c r="F255" s="26" t="s">
        <v>189</v>
      </c>
    </row>
    <row r="256" spans="1:6" ht="17.100000000000001" customHeight="1" x14ac:dyDescent="0.3">
      <c r="A256" s="18" t="s">
        <v>184</v>
      </c>
      <c r="B256" s="26" t="s">
        <v>47</v>
      </c>
      <c r="C256" s="26" t="s">
        <v>65</v>
      </c>
      <c r="D256" s="19">
        <v>214</v>
      </c>
      <c r="E256" s="31" t="s">
        <v>187</v>
      </c>
      <c r="F256" s="26" t="s">
        <v>187</v>
      </c>
    </row>
    <row r="257" spans="1:6" ht="17.100000000000001" customHeight="1" x14ac:dyDescent="0.3">
      <c r="A257" s="18" t="s">
        <v>184</v>
      </c>
      <c r="B257" s="26" t="s">
        <v>47</v>
      </c>
      <c r="C257" s="26" t="s">
        <v>113</v>
      </c>
      <c r="D257" s="19">
        <v>83</v>
      </c>
      <c r="E257" s="31" t="s">
        <v>187</v>
      </c>
      <c r="F257" s="26" t="s">
        <v>187</v>
      </c>
    </row>
    <row r="258" spans="1:6" ht="17.100000000000001" customHeight="1" x14ac:dyDescent="0.3">
      <c r="A258" s="18" t="s">
        <v>184</v>
      </c>
      <c r="B258" s="26" t="s">
        <v>47</v>
      </c>
      <c r="C258" s="26" t="s">
        <v>114</v>
      </c>
      <c r="D258" s="19">
        <v>67</v>
      </c>
      <c r="E258" s="31" t="s">
        <v>187</v>
      </c>
      <c r="F258" s="26" t="s">
        <v>187</v>
      </c>
    </row>
    <row r="259" spans="1:6" ht="17.100000000000001" customHeight="1" x14ac:dyDescent="0.3">
      <c r="A259" s="18" t="s">
        <v>184</v>
      </c>
      <c r="B259" s="26" t="s">
        <v>47</v>
      </c>
      <c r="C259" s="26" t="s">
        <v>66</v>
      </c>
      <c r="D259" s="19" t="s">
        <v>187</v>
      </c>
      <c r="E259" s="31">
        <v>1</v>
      </c>
      <c r="F259" s="26" t="s">
        <v>188</v>
      </c>
    </row>
    <row r="260" spans="1:6" ht="17.100000000000001" customHeight="1" x14ac:dyDescent="0.3">
      <c r="A260" s="18" t="s">
        <v>184</v>
      </c>
      <c r="B260" s="26" t="s">
        <v>47</v>
      </c>
      <c r="C260" s="26" t="s">
        <v>119</v>
      </c>
      <c r="D260" s="19" t="s">
        <v>187</v>
      </c>
      <c r="E260" s="31">
        <v>1</v>
      </c>
      <c r="F260" s="26" t="s">
        <v>188</v>
      </c>
    </row>
    <row r="261" spans="1:6" ht="17.100000000000001" customHeight="1" x14ac:dyDescent="0.3">
      <c r="A261" s="18" t="s">
        <v>184</v>
      </c>
      <c r="B261" s="26" t="s">
        <v>47</v>
      </c>
      <c r="C261" s="26" t="s">
        <v>118</v>
      </c>
      <c r="D261" s="19" t="s">
        <v>187</v>
      </c>
      <c r="E261" s="31">
        <v>1</v>
      </c>
      <c r="F261" s="26" t="s">
        <v>188</v>
      </c>
    </row>
    <row r="262" spans="1:6" ht="17.100000000000001" customHeight="1" x14ac:dyDescent="0.3">
      <c r="A262" s="18" t="s">
        <v>184</v>
      </c>
      <c r="B262" s="26" t="s">
        <v>47</v>
      </c>
      <c r="C262" s="26" t="s">
        <v>116</v>
      </c>
      <c r="D262" s="19" t="s">
        <v>187</v>
      </c>
      <c r="E262" s="31">
        <v>1</v>
      </c>
      <c r="F262" s="26" t="s">
        <v>188</v>
      </c>
    </row>
    <row r="263" spans="1:6" ht="17.100000000000001" customHeight="1" x14ac:dyDescent="0.3">
      <c r="A263" s="18" t="s">
        <v>184</v>
      </c>
      <c r="B263" s="26" t="s">
        <v>48</v>
      </c>
      <c r="C263" s="26" t="s">
        <v>65</v>
      </c>
      <c r="D263" s="19">
        <v>197</v>
      </c>
      <c r="E263" s="31" t="s">
        <v>187</v>
      </c>
      <c r="F263" s="26" t="s">
        <v>187</v>
      </c>
    </row>
    <row r="264" spans="1:6" ht="17.100000000000001" customHeight="1" x14ac:dyDescent="0.3">
      <c r="A264" s="18" t="s">
        <v>184</v>
      </c>
      <c r="B264" s="26" t="s">
        <v>48</v>
      </c>
      <c r="C264" s="26" t="s">
        <v>114</v>
      </c>
      <c r="D264" s="19">
        <v>54</v>
      </c>
      <c r="E264" s="31" t="s">
        <v>187</v>
      </c>
      <c r="F264" s="26" t="s">
        <v>187</v>
      </c>
    </row>
    <row r="265" spans="1:6" ht="17.100000000000001" customHeight="1" x14ac:dyDescent="0.3">
      <c r="A265" s="18" t="s">
        <v>184</v>
      </c>
      <c r="B265" s="26" t="s">
        <v>48</v>
      </c>
      <c r="C265" s="26" t="s">
        <v>113</v>
      </c>
      <c r="D265" s="19" t="s">
        <v>187</v>
      </c>
      <c r="E265" s="31">
        <v>2</v>
      </c>
      <c r="F265" s="26" t="s">
        <v>189</v>
      </c>
    </row>
    <row r="266" spans="1:6" ht="17.100000000000001" customHeight="1" x14ac:dyDescent="0.3">
      <c r="A266" s="18" t="s">
        <v>184</v>
      </c>
      <c r="B266" s="26" t="s">
        <v>48</v>
      </c>
      <c r="C266" s="26" t="s">
        <v>118</v>
      </c>
      <c r="D266" s="19" t="s">
        <v>187</v>
      </c>
      <c r="E266" s="31">
        <v>1</v>
      </c>
      <c r="F266" s="26" t="s">
        <v>188</v>
      </c>
    </row>
    <row r="267" spans="1:6" ht="17.100000000000001" customHeight="1" x14ac:dyDescent="0.3">
      <c r="A267" s="18" t="s">
        <v>184</v>
      </c>
      <c r="B267" s="26" t="s">
        <v>48</v>
      </c>
      <c r="C267" s="26" t="s">
        <v>66</v>
      </c>
      <c r="D267" s="19" t="s">
        <v>187</v>
      </c>
      <c r="E267" s="31">
        <v>1</v>
      </c>
      <c r="F267" s="26" t="s">
        <v>188</v>
      </c>
    </row>
    <row r="268" spans="1:6" ht="17.100000000000001" customHeight="1" x14ac:dyDescent="0.3">
      <c r="A268" s="18" t="s">
        <v>184</v>
      </c>
      <c r="B268" s="26" t="s">
        <v>48</v>
      </c>
      <c r="C268" s="26" t="s">
        <v>116</v>
      </c>
      <c r="D268" s="19" t="s">
        <v>187</v>
      </c>
      <c r="E268" s="31">
        <v>1</v>
      </c>
      <c r="F268" s="26" t="s">
        <v>188</v>
      </c>
    </row>
    <row r="269" spans="1:6" ht="17.100000000000001" customHeight="1" x14ac:dyDescent="0.3">
      <c r="A269" s="18" t="s">
        <v>184</v>
      </c>
      <c r="B269" s="26" t="s">
        <v>48</v>
      </c>
      <c r="C269" s="26" t="s">
        <v>119</v>
      </c>
      <c r="D269" s="19" t="s">
        <v>187</v>
      </c>
      <c r="E269" s="31">
        <v>1</v>
      </c>
      <c r="F269" s="26" t="s">
        <v>188</v>
      </c>
    </row>
    <row r="270" spans="1:6" ht="17.100000000000001" customHeight="1" x14ac:dyDescent="0.3">
      <c r="A270" s="18" t="s">
        <v>184</v>
      </c>
      <c r="B270" s="26" t="s">
        <v>49</v>
      </c>
      <c r="C270" s="26" t="s">
        <v>113</v>
      </c>
      <c r="D270" s="19" t="s">
        <v>187</v>
      </c>
      <c r="E270" s="31">
        <v>1</v>
      </c>
      <c r="F270" s="26" t="s">
        <v>188</v>
      </c>
    </row>
    <row r="271" spans="1:6" ht="17.100000000000001" customHeight="1" x14ac:dyDescent="0.3">
      <c r="A271" s="18" t="s">
        <v>184</v>
      </c>
      <c r="B271" s="26" t="s">
        <v>49</v>
      </c>
      <c r="C271" s="26" t="s">
        <v>114</v>
      </c>
      <c r="D271" s="19" t="s">
        <v>187</v>
      </c>
      <c r="E271" s="31">
        <v>1</v>
      </c>
      <c r="F271" s="26" t="s">
        <v>188</v>
      </c>
    </row>
    <row r="272" spans="1:6" ht="17.100000000000001" customHeight="1" x14ac:dyDescent="0.3">
      <c r="A272" s="18" t="s">
        <v>184</v>
      </c>
      <c r="B272" s="26" t="s">
        <v>50</v>
      </c>
      <c r="C272" s="26" t="s">
        <v>114</v>
      </c>
      <c r="D272" s="19">
        <v>27</v>
      </c>
      <c r="E272" s="31" t="s">
        <v>187</v>
      </c>
      <c r="F272" s="26" t="s">
        <v>187</v>
      </c>
    </row>
    <row r="273" spans="1:6" ht="17.100000000000001" customHeight="1" x14ac:dyDescent="0.3">
      <c r="A273" s="18" t="s">
        <v>184</v>
      </c>
      <c r="B273" s="26" t="s">
        <v>50</v>
      </c>
      <c r="C273" s="26" t="s">
        <v>65</v>
      </c>
      <c r="D273" s="19" t="s">
        <v>187</v>
      </c>
      <c r="E273" s="31">
        <v>2</v>
      </c>
      <c r="F273" s="26" t="s">
        <v>189</v>
      </c>
    </row>
    <row r="274" spans="1:6" ht="17.100000000000001" customHeight="1" x14ac:dyDescent="0.3">
      <c r="A274" s="18" t="s">
        <v>184</v>
      </c>
      <c r="B274" s="26" t="s">
        <v>50</v>
      </c>
      <c r="C274" s="26" t="s">
        <v>113</v>
      </c>
      <c r="D274" s="19" t="s">
        <v>187</v>
      </c>
      <c r="E274" s="31">
        <v>1</v>
      </c>
      <c r="F274" s="26" t="s">
        <v>188</v>
      </c>
    </row>
    <row r="275" spans="1:6" ht="17.100000000000001" customHeight="1" x14ac:dyDescent="0.3">
      <c r="A275" s="18" t="s">
        <v>184</v>
      </c>
      <c r="B275" s="26" t="s">
        <v>51</v>
      </c>
      <c r="C275" s="26" t="s">
        <v>65</v>
      </c>
      <c r="D275" s="19">
        <v>312</v>
      </c>
      <c r="E275" s="31" t="s">
        <v>187</v>
      </c>
      <c r="F275" s="26" t="s">
        <v>187</v>
      </c>
    </row>
    <row r="276" spans="1:6" ht="17.100000000000001" customHeight="1" x14ac:dyDescent="0.3">
      <c r="A276" s="18" t="s">
        <v>184</v>
      </c>
      <c r="B276" s="26" t="s">
        <v>51</v>
      </c>
      <c r="C276" s="26" t="s">
        <v>113</v>
      </c>
      <c r="D276" s="19">
        <v>116</v>
      </c>
      <c r="E276" s="31" t="s">
        <v>187</v>
      </c>
      <c r="F276" s="26" t="s">
        <v>187</v>
      </c>
    </row>
    <row r="277" spans="1:6" ht="17.100000000000001" customHeight="1" x14ac:dyDescent="0.3">
      <c r="A277" s="18" t="s">
        <v>184</v>
      </c>
      <c r="B277" s="26" t="s">
        <v>51</v>
      </c>
      <c r="C277" s="26" t="s">
        <v>114</v>
      </c>
      <c r="D277" s="19">
        <v>87</v>
      </c>
      <c r="E277" s="31" t="s">
        <v>187</v>
      </c>
      <c r="F277" s="26" t="s">
        <v>187</v>
      </c>
    </row>
    <row r="278" spans="1:6" ht="17.100000000000001" customHeight="1" x14ac:dyDescent="0.3">
      <c r="A278" s="18" t="s">
        <v>184</v>
      </c>
      <c r="B278" s="26" t="s">
        <v>51</v>
      </c>
      <c r="C278" s="26" t="s">
        <v>120</v>
      </c>
      <c r="D278" s="19">
        <v>46</v>
      </c>
      <c r="E278" s="31" t="s">
        <v>187</v>
      </c>
      <c r="F278" s="26" t="s">
        <v>187</v>
      </c>
    </row>
    <row r="279" spans="1:6" ht="17.100000000000001" customHeight="1" x14ac:dyDescent="0.3">
      <c r="A279" s="18" t="s">
        <v>184</v>
      </c>
      <c r="B279" s="26" t="s">
        <v>51</v>
      </c>
      <c r="C279" s="26" t="s">
        <v>116</v>
      </c>
      <c r="D279" s="19">
        <v>44</v>
      </c>
      <c r="E279" s="31" t="s">
        <v>187</v>
      </c>
      <c r="F279" s="26" t="s">
        <v>187</v>
      </c>
    </row>
    <row r="280" spans="1:6" ht="17.100000000000001" customHeight="1" x14ac:dyDescent="0.3">
      <c r="A280" s="18" t="s">
        <v>184</v>
      </c>
      <c r="B280" s="26" t="s">
        <v>51</v>
      </c>
      <c r="C280" s="26" t="s">
        <v>119</v>
      </c>
      <c r="D280" s="19">
        <v>27</v>
      </c>
      <c r="E280" s="31" t="s">
        <v>187</v>
      </c>
      <c r="F280" s="26" t="s">
        <v>187</v>
      </c>
    </row>
    <row r="281" spans="1:6" ht="17.100000000000001" customHeight="1" x14ac:dyDescent="0.3">
      <c r="A281" s="18" t="s">
        <v>184</v>
      </c>
      <c r="B281" s="26" t="s">
        <v>51</v>
      </c>
      <c r="C281" s="26" t="s">
        <v>117</v>
      </c>
      <c r="D281" s="19">
        <v>22</v>
      </c>
      <c r="E281" s="31" t="s">
        <v>187</v>
      </c>
      <c r="F281" s="26" t="s">
        <v>187</v>
      </c>
    </row>
    <row r="282" spans="1:6" ht="17.100000000000001" customHeight="1" x14ac:dyDescent="0.3">
      <c r="A282" s="18" t="s">
        <v>184</v>
      </c>
      <c r="B282" s="26" t="s">
        <v>52</v>
      </c>
      <c r="C282" s="26" t="s">
        <v>65</v>
      </c>
      <c r="D282" s="19">
        <v>484</v>
      </c>
      <c r="E282" s="31" t="s">
        <v>187</v>
      </c>
      <c r="F282" s="26" t="s">
        <v>187</v>
      </c>
    </row>
    <row r="283" spans="1:6" ht="17.100000000000001" customHeight="1" x14ac:dyDescent="0.3">
      <c r="A283" s="18" t="s">
        <v>184</v>
      </c>
      <c r="B283" s="26" t="s">
        <v>52</v>
      </c>
      <c r="C283" s="26" t="s">
        <v>113</v>
      </c>
      <c r="D283" s="19">
        <v>151</v>
      </c>
      <c r="E283" s="31" t="s">
        <v>187</v>
      </c>
      <c r="F283" s="26" t="s">
        <v>187</v>
      </c>
    </row>
    <row r="284" spans="1:6" ht="17.100000000000001" customHeight="1" x14ac:dyDescent="0.3">
      <c r="A284" s="18" t="s">
        <v>184</v>
      </c>
      <c r="B284" s="26" t="s">
        <v>52</v>
      </c>
      <c r="C284" s="26" t="s">
        <v>114</v>
      </c>
      <c r="D284" s="19">
        <v>124</v>
      </c>
      <c r="E284" s="31" t="s">
        <v>187</v>
      </c>
      <c r="F284" s="26" t="s">
        <v>187</v>
      </c>
    </row>
    <row r="285" spans="1:6" ht="17.100000000000001" customHeight="1" x14ac:dyDescent="0.3">
      <c r="A285" s="18" t="s">
        <v>184</v>
      </c>
      <c r="B285" s="26" t="s">
        <v>52</v>
      </c>
      <c r="C285" s="26" t="s">
        <v>66</v>
      </c>
      <c r="D285" s="19">
        <v>17</v>
      </c>
      <c r="E285" s="31" t="s">
        <v>187</v>
      </c>
      <c r="F285" s="26" t="s">
        <v>187</v>
      </c>
    </row>
    <row r="286" spans="1:6" ht="17.100000000000001" customHeight="1" x14ac:dyDescent="0.3">
      <c r="A286" s="18" t="s">
        <v>184</v>
      </c>
      <c r="B286" s="26" t="s">
        <v>52</v>
      </c>
      <c r="C286" s="26" t="s">
        <v>119</v>
      </c>
      <c r="D286" s="19" t="s">
        <v>187</v>
      </c>
      <c r="E286" s="31">
        <v>1</v>
      </c>
      <c r="F286" s="26" t="s">
        <v>188</v>
      </c>
    </row>
    <row r="287" spans="1:6" ht="17.100000000000001" customHeight="1" x14ac:dyDescent="0.3">
      <c r="A287" s="18" t="s">
        <v>184</v>
      </c>
      <c r="B287" s="26" t="s">
        <v>52</v>
      </c>
      <c r="C287" s="26" t="s">
        <v>116</v>
      </c>
      <c r="D287" s="19" t="s">
        <v>187</v>
      </c>
      <c r="E287" s="31">
        <v>1</v>
      </c>
      <c r="F287" s="26" t="s">
        <v>188</v>
      </c>
    </row>
    <row r="288" spans="1:6" ht="17.100000000000001" customHeight="1" x14ac:dyDescent="0.3">
      <c r="A288" s="18" t="s">
        <v>184</v>
      </c>
      <c r="B288" s="26" t="s">
        <v>52</v>
      </c>
      <c r="C288" s="26" t="s">
        <v>120</v>
      </c>
      <c r="D288" s="19" t="s">
        <v>187</v>
      </c>
      <c r="E288" s="31">
        <v>1</v>
      </c>
      <c r="F288" s="26" t="s">
        <v>188</v>
      </c>
    </row>
    <row r="289" spans="1:6" ht="17.100000000000001" customHeight="1" x14ac:dyDescent="0.3">
      <c r="A289" s="18" t="s">
        <v>184</v>
      </c>
      <c r="B289" s="26" t="s">
        <v>53</v>
      </c>
      <c r="C289" s="26" t="s">
        <v>65</v>
      </c>
      <c r="D289" s="19">
        <v>448</v>
      </c>
      <c r="E289" s="31" t="s">
        <v>187</v>
      </c>
      <c r="F289" s="26" t="s">
        <v>187</v>
      </c>
    </row>
    <row r="290" spans="1:6" ht="17.100000000000001" customHeight="1" x14ac:dyDescent="0.3">
      <c r="A290" s="18" t="s">
        <v>184</v>
      </c>
      <c r="B290" s="26" t="s">
        <v>53</v>
      </c>
      <c r="C290" s="26" t="s">
        <v>113</v>
      </c>
      <c r="D290" s="19">
        <v>164</v>
      </c>
      <c r="E290" s="31" t="s">
        <v>187</v>
      </c>
      <c r="F290" s="26" t="s">
        <v>187</v>
      </c>
    </row>
    <row r="291" spans="1:6" ht="17.100000000000001" customHeight="1" x14ac:dyDescent="0.3">
      <c r="A291" s="18" t="s">
        <v>184</v>
      </c>
      <c r="B291" s="26" t="s">
        <v>53</v>
      </c>
      <c r="C291" s="26" t="s">
        <v>114</v>
      </c>
      <c r="D291" s="19">
        <v>58</v>
      </c>
      <c r="E291" s="31" t="s">
        <v>187</v>
      </c>
      <c r="F291" s="26" t="s">
        <v>187</v>
      </c>
    </row>
    <row r="292" spans="1:6" ht="17.100000000000001" customHeight="1" x14ac:dyDescent="0.3">
      <c r="A292" s="18" t="s">
        <v>184</v>
      </c>
      <c r="B292" s="26" t="s">
        <v>53</v>
      </c>
      <c r="C292" s="26" t="s">
        <v>66</v>
      </c>
      <c r="D292" s="19">
        <v>18</v>
      </c>
      <c r="E292" s="31" t="s">
        <v>187</v>
      </c>
      <c r="F292" s="26" t="s">
        <v>187</v>
      </c>
    </row>
    <row r="293" spans="1:6" ht="17.100000000000001" customHeight="1" x14ac:dyDescent="0.3">
      <c r="A293" s="18" t="s">
        <v>184</v>
      </c>
      <c r="B293" s="26" t="s">
        <v>53</v>
      </c>
      <c r="C293" s="26" t="s">
        <v>117</v>
      </c>
      <c r="D293" s="19">
        <v>14</v>
      </c>
      <c r="E293" s="31" t="s">
        <v>187</v>
      </c>
      <c r="F293" s="26" t="s">
        <v>187</v>
      </c>
    </row>
    <row r="294" spans="1:6" ht="17.100000000000001" customHeight="1" x14ac:dyDescent="0.3">
      <c r="A294" s="18" t="s">
        <v>184</v>
      </c>
      <c r="B294" s="26" t="s">
        <v>53</v>
      </c>
      <c r="C294" s="26" t="s">
        <v>119</v>
      </c>
      <c r="D294" s="19" t="s">
        <v>187</v>
      </c>
      <c r="E294" s="31">
        <v>1</v>
      </c>
      <c r="F294" s="26" t="s">
        <v>188</v>
      </c>
    </row>
    <row r="295" spans="1:6" ht="17.100000000000001" customHeight="1" x14ac:dyDescent="0.3">
      <c r="A295" s="18" t="s">
        <v>184</v>
      </c>
      <c r="B295" s="26" t="s">
        <v>53</v>
      </c>
      <c r="C295" s="26" t="s">
        <v>116</v>
      </c>
      <c r="D295" s="19" t="s">
        <v>187</v>
      </c>
      <c r="E295" s="31">
        <v>1</v>
      </c>
      <c r="F295" s="26" t="s">
        <v>188</v>
      </c>
    </row>
    <row r="296" spans="1:6" ht="17.100000000000001" customHeight="1" x14ac:dyDescent="0.3">
      <c r="A296" s="18" t="s">
        <v>184</v>
      </c>
      <c r="B296" s="26" t="s">
        <v>54</v>
      </c>
      <c r="C296" s="26" t="s">
        <v>65</v>
      </c>
      <c r="D296" s="19">
        <v>72</v>
      </c>
      <c r="E296" s="31" t="s">
        <v>187</v>
      </c>
      <c r="F296" s="26" t="s">
        <v>187</v>
      </c>
    </row>
    <row r="297" spans="1:6" ht="17.100000000000001" customHeight="1" x14ac:dyDescent="0.3">
      <c r="A297" s="18" t="s">
        <v>184</v>
      </c>
      <c r="B297" s="26" t="s">
        <v>54</v>
      </c>
      <c r="C297" s="26" t="s">
        <v>117</v>
      </c>
      <c r="D297" s="19">
        <v>51</v>
      </c>
      <c r="E297" s="31" t="s">
        <v>187</v>
      </c>
      <c r="F297" s="26" t="s">
        <v>187</v>
      </c>
    </row>
    <row r="298" spans="1:6" ht="17.100000000000001" customHeight="1" x14ac:dyDescent="0.3">
      <c r="A298" s="18" t="s">
        <v>184</v>
      </c>
      <c r="B298" s="26" t="s">
        <v>54</v>
      </c>
      <c r="C298" s="26" t="s">
        <v>113</v>
      </c>
      <c r="D298" s="19">
        <v>47</v>
      </c>
      <c r="E298" s="31" t="s">
        <v>187</v>
      </c>
      <c r="F298" s="26" t="s">
        <v>187</v>
      </c>
    </row>
    <row r="299" spans="1:6" ht="17.100000000000001" customHeight="1" x14ac:dyDescent="0.3">
      <c r="A299" s="18" t="s">
        <v>184</v>
      </c>
      <c r="B299" s="26" t="s">
        <v>54</v>
      </c>
      <c r="C299" s="26" t="s">
        <v>119</v>
      </c>
      <c r="D299" s="19">
        <v>21</v>
      </c>
      <c r="E299" s="31" t="s">
        <v>187</v>
      </c>
      <c r="F299" s="26" t="s">
        <v>187</v>
      </c>
    </row>
    <row r="300" spans="1:6" ht="17.100000000000001" customHeight="1" x14ac:dyDescent="0.3">
      <c r="A300" s="18" t="s">
        <v>184</v>
      </c>
      <c r="B300" s="26" t="s">
        <v>54</v>
      </c>
      <c r="C300" s="26" t="s">
        <v>114</v>
      </c>
      <c r="D300" s="19" t="s">
        <v>187</v>
      </c>
      <c r="E300" s="31">
        <v>2</v>
      </c>
      <c r="F300" s="26" t="s">
        <v>189</v>
      </c>
    </row>
    <row r="301" spans="1:6" ht="17.100000000000001" customHeight="1" x14ac:dyDescent="0.3">
      <c r="A301" s="18" t="s">
        <v>184</v>
      </c>
      <c r="B301" s="26" t="s">
        <v>54</v>
      </c>
      <c r="C301" s="26" t="s">
        <v>66</v>
      </c>
      <c r="D301" s="19" t="s">
        <v>187</v>
      </c>
      <c r="E301" s="31">
        <v>1</v>
      </c>
      <c r="F301" s="26" t="s">
        <v>188</v>
      </c>
    </row>
    <row r="302" spans="1:6" ht="17.100000000000001" customHeight="1" x14ac:dyDescent="0.3">
      <c r="A302" s="18" t="s">
        <v>184</v>
      </c>
      <c r="B302" s="26" t="s">
        <v>55</v>
      </c>
      <c r="C302" s="26" t="s">
        <v>65</v>
      </c>
      <c r="D302" s="19">
        <v>65</v>
      </c>
      <c r="E302" s="31" t="s">
        <v>187</v>
      </c>
      <c r="F302" s="26" t="s">
        <v>187</v>
      </c>
    </row>
    <row r="303" spans="1:6" ht="17.100000000000001" customHeight="1" x14ac:dyDescent="0.3">
      <c r="A303" s="18" t="s">
        <v>184</v>
      </c>
      <c r="B303" s="26" t="s">
        <v>55</v>
      </c>
      <c r="C303" s="26" t="s">
        <v>113</v>
      </c>
      <c r="D303" s="19">
        <v>24</v>
      </c>
      <c r="E303" s="31" t="s">
        <v>187</v>
      </c>
      <c r="F303" s="26" t="s">
        <v>187</v>
      </c>
    </row>
    <row r="304" spans="1:6" ht="17.100000000000001" customHeight="1" x14ac:dyDescent="0.3">
      <c r="A304" s="18" t="s">
        <v>184</v>
      </c>
      <c r="B304" s="26" t="s">
        <v>55</v>
      </c>
      <c r="C304" s="26" t="s">
        <v>114</v>
      </c>
      <c r="D304" s="19" t="s">
        <v>187</v>
      </c>
      <c r="E304" s="31">
        <v>2</v>
      </c>
      <c r="F304" s="26" t="s">
        <v>189</v>
      </c>
    </row>
    <row r="305" spans="1:6" ht="17.100000000000001" customHeight="1" x14ac:dyDescent="0.3">
      <c r="A305" s="18" t="s">
        <v>184</v>
      </c>
      <c r="B305" s="26" t="s">
        <v>55</v>
      </c>
      <c r="C305" s="26" t="s">
        <v>116</v>
      </c>
      <c r="D305" s="19" t="s">
        <v>187</v>
      </c>
      <c r="E305" s="31">
        <v>1</v>
      </c>
      <c r="F305" s="26" t="s">
        <v>188</v>
      </c>
    </row>
    <row r="306" spans="1:6" ht="17.100000000000001" customHeight="1" x14ac:dyDescent="0.3">
      <c r="A306" s="18" t="s">
        <v>184</v>
      </c>
      <c r="B306" s="26" t="s">
        <v>55</v>
      </c>
      <c r="C306" s="26" t="s">
        <v>66</v>
      </c>
      <c r="D306" s="19" t="s">
        <v>187</v>
      </c>
      <c r="E306" s="31">
        <v>1</v>
      </c>
      <c r="F306" s="26" t="s">
        <v>188</v>
      </c>
    </row>
    <row r="307" spans="1:6" ht="17.100000000000001" customHeight="1" x14ac:dyDescent="0.3">
      <c r="A307" s="18" t="s">
        <v>184</v>
      </c>
      <c r="B307" s="26" t="s">
        <v>56</v>
      </c>
      <c r="C307" s="26" t="s">
        <v>65</v>
      </c>
      <c r="D307" s="19">
        <v>11</v>
      </c>
      <c r="E307" s="31" t="s">
        <v>187</v>
      </c>
      <c r="F307" s="26" t="s">
        <v>187</v>
      </c>
    </row>
    <row r="308" spans="1:6" ht="17.100000000000001" customHeight="1" x14ac:dyDescent="0.3">
      <c r="A308" s="18" t="s">
        <v>184</v>
      </c>
      <c r="B308" s="26" t="s">
        <v>56</v>
      </c>
      <c r="C308" s="26" t="s">
        <v>114</v>
      </c>
      <c r="D308" s="19" t="s">
        <v>187</v>
      </c>
      <c r="E308" s="31">
        <v>2</v>
      </c>
      <c r="F308" s="26" t="s">
        <v>189</v>
      </c>
    </row>
    <row r="309" spans="1:6" ht="17.100000000000001" customHeight="1" x14ac:dyDescent="0.3">
      <c r="A309" s="18" t="s">
        <v>184</v>
      </c>
      <c r="B309" s="26" t="s">
        <v>56</v>
      </c>
      <c r="C309" s="26" t="s">
        <v>113</v>
      </c>
      <c r="D309" s="19" t="s">
        <v>187</v>
      </c>
      <c r="E309" s="31">
        <v>1</v>
      </c>
      <c r="F309" s="26" t="s">
        <v>188</v>
      </c>
    </row>
    <row r="310" spans="1:6" ht="17.100000000000001" customHeight="1" x14ac:dyDescent="0.3">
      <c r="A310" s="18" t="s">
        <v>184</v>
      </c>
      <c r="B310" s="26" t="s">
        <v>56</v>
      </c>
      <c r="C310" s="26" t="s">
        <v>173</v>
      </c>
      <c r="D310" s="19" t="s">
        <v>187</v>
      </c>
      <c r="E310" s="31">
        <v>1</v>
      </c>
      <c r="F310" s="26" t="s">
        <v>188</v>
      </c>
    </row>
    <row r="311" spans="1:6" ht="17.100000000000001" customHeight="1" x14ac:dyDescent="0.3">
      <c r="A311" s="18" t="s">
        <v>184</v>
      </c>
      <c r="B311" s="26" t="s">
        <v>57</v>
      </c>
      <c r="C311" s="26" t="s">
        <v>65</v>
      </c>
      <c r="D311" s="19">
        <v>641</v>
      </c>
      <c r="E311" s="31" t="s">
        <v>187</v>
      </c>
      <c r="F311" s="26" t="s">
        <v>187</v>
      </c>
    </row>
    <row r="312" spans="1:6" ht="17.100000000000001" customHeight="1" x14ac:dyDescent="0.3">
      <c r="A312" s="18" t="s">
        <v>184</v>
      </c>
      <c r="B312" s="26" t="s">
        <v>57</v>
      </c>
      <c r="C312" s="26" t="s">
        <v>113</v>
      </c>
      <c r="D312" s="19">
        <v>285</v>
      </c>
      <c r="E312" s="31" t="s">
        <v>187</v>
      </c>
      <c r="F312" s="26" t="s">
        <v>187</v>
      </c>
    </row>
    <row r="313" spans="1:6" ht="17.100000000000001" customHeight="1" x14ac:dyDescent="0.3">
      <c r="A313" s="18" t="s">
        <v>184</v>
      </c>
      <c r="B313" s="26" t="s">
        <v>57</v>
      </c>
      <c r="C313" s="26" t="s">
        <v>114</v>
      </c>
      <c r="D313" s="19">
        <v>54</v>
      </c>
      <c r="E313" s="31" t="s">
        <v>187</v>
      </c>
      <c r="F313" s="26" t="s">
        <v>187</v>
      </c>
    </row>
    <row r="314" spans="1:6" ht="17.100000000000001" customHeight="1" x14ac:dyDescent="0.3">
      <c r="A314" s="18" t="s">
        <v>184</v>
      </c>
      <c r="B314" s="26" t="s">
        <v>57</v>
      </c>
      <c r="C314" s="26" t="s">
        <v>66</v>
      </c>
      <c r="D314" s="19">
        <v>18</v>
      </c>
      <c r="E314" s="31" t="s">
        <v>187</v>
      </c>
      <c r="F314" s="26" t="s">
        <v>187</v>
      </c>
    </row>
    <row r="315" spans="1:6" ht="17.100000000000001" customHeight="1" x14ac:dyDescent="0.3">
      <c r="A315" s="18" t="s">
        <v>184</v>
      </c>
      <c r="B315" s="26" t="s">
        <v>57</v>
      </c>
      <c r="C315" s="26" t="s">
        <v>120</v>
      </c>
      <c r="D315" s="19" t="s">
        <v>187</v>
      </c>
      <c r="E315" s="31">
        <v>2</v>
      </c>
      <c r="F315" s="26" t="s">
        <v>189</v>
      </c>
    </row>
    <row r="316" spans="1:6" ht="17.100000000000001" customHeight="1" x14ac:dyDescent="0.3">
      <c r="A316" s="18" t="s">
        <v>184</v>
      </c>
      <c r="B316" s="26" t="s">
        <v>57</v>
      </c>
      <c r="C316" s="26" t="s">
        <v>119</v>
      </c>
      <c r="D316" s="19" t="s">
        <v>187</v>
      </c>
      <c r="E316" s="31">
        <v>1</v>
      </c>
      <c r="F316" s="26" t="s">
        <v>188</v>
      </c>
    </row>
    <row r="317" spans="1:6" ht="17.100000000000001" customHeight="1" x14ac:dyDescent="0.3">
      <c r="A317" s="18" t="s">
        <v>184</v>
      </c>
      <c r="B317" s="26" t="s">
        <v>58</v>
      </c>
      <c r="C317" s="26" t="s">
        <v>65</v>
      </c>
      <c r="D317" s="19">
        <v>31</v>
      </c>
      <c r="E317" s="31" t="s">
        <v>187</v>
      </c>
      <c r="F317" s="26" t="s">
        <v>187</v>
      </c>
    </row>
    <row r="318" spans="1:6" ht="17.100000000000001" customHeight="1" x14ac:dyDescent="0.3">
      <c r="A318" s="18" t="s">
        <v>184</v>
      </c>
      <c r="B318" s="26" t="s">
        <v>58</v>
      </c>
      <c r="C318" s="26" t="s">
        <v>114</v>
      </c>
      <c r="D318" s="19" t="s">
        <v>187</v>
      </c>
      <c r="E318" s="31">
        <v>2</v>
      </c>
      <c r="F318" s="26" t="s">
        <v>189</v>
      </c>
    </row>
    <row r="319" spans="1:6" ht="17.100000000000001" customHeight="1" x14ac:dyDescent="0.3">
      <c r="A319" s="18" t="s">
        <v>184</v>
      </c>
      <c r="B319" s="26" t="s">
        <v>58</v>
      </c>
      <c r="C319" s="26" t="s">
        <v>113</v>
      </c>
      <c r="D319" s="19" t="s">
        <v>187</v>
      </c>
      <c r="E319" s="31">
        <v>1</v>
      </c>
      <c r="F319" s="26" t="s">
        <v>188</v>
      </c>
    </row>
    <row r="320" spans="1:6" ht="17.100000000000001" customHeight="1" x14ac:dyDescent="0.3">
      <c r="A320" s="18" t="s">
        <v>184</v>
      </c>
      <c r="B320" s="26" t="s">
        <v>59</v>
      </c>
      <c r="C320" s="26" t="s">
        <v>65</v>
      </c>
      <c r="D320" s="19">
        <v>909</v>
      </c>
      <c r="E320" s="31" t="s">
        <v>187</v>
      </c>
      <c r="F320" s="26" t="s">
        <v>187</v>
      </c>
    </row>
    <row r="321" spans="1:6" ht="17.100000000000001" customHeight="1" x14ac:dyDescent="0.3">
      <c r="A321" s="18" t="s">
        <v>184</v>
      </c>
      <c r="B321" s="26" t="s">
        <v>59</v>
      </c>
      <c r="C321" s="26" t="s">
        <v>113</v>
      </c>
      <c r="D321" s="19">
        <v>287</v>
      </c>
      <c r="E321" s="31" t="s">
        <v>187</v>
      </c>
      <c r="F321" s="26" t="s">
        <v>187</v>
      </c>
    </row>
    <row r="322" spans="1:6" ht="17.100000000000001" customHeight="1" x14ac:dyDescent="0.3">
      <c r="A322" s="18" t="s">
        <v>184</v>
      </c>
      <c r="B322" s="26" t="s">
        <v>59</v>
      </c>
      <c r="C322" s="26" t="s">
        <v>114</v>
      </c>
      <c r="D322" s="19">
        <v>186</v>
      </c>
      <c r="E322" s="31" t="s">
        <v>187</v>
      </c>
      <c r="F322" s="26" t="s">
        <v>187</v>
      </c>
    </row>
    <row r="323" spans="1:6" ht="17.100000000000001" customHeight="1" x14ac:dyDescent="0.3">
      <c r="A323" s="18" t="s">
        <v>184</v>
      </c>
      <c r="B323" s="26" t="s">
        <v>59</v>
      </c>
      <c r="C323" s="26" t="s">
        <v>66</v>
      </c>
      <c r="D323" s="19">
        <v>20</v>
      </c>
      <c r="E323" s="31" t="s">
        <v>187</v>
      </c>
      <c r="F323" s="26" t="s">
        <v>187</v>
      </c>
    </row>
    <row r="324" spans="1:6" ht="17.100000000000001" customHeight="1" x14ac:dyDescent="0.3">
      <c r="A324" s="18" t="s">
        <v>184</v>
      </c>
      <c r="B324" s="26" t="s">
        <v>59</v>
      </c>
      <c r="C324" s="26" t="s">
        <v>120</v>
      </c>
      <c r="D324" s="19">
        <v>18</v>
      </c>
      <c r="E324" s="31" t="s">
        <v>187</v>
      </c>
      <c r="F324" s="26" t="s">
        <v>187</v>
      </c>
    </row>
    <row r="325" spans="1:6" ht="17.100000000000001" customHeight="1" x14ac:dyDescent="0.3">
      <c r="A325" s="18" t="s">
        <v>184</v>
      </c>
      <c r="B325" s="26" t="s">
        <v>59</v>
      </c>
      <c r="C325" s="26" t="s">
        <v>119</v>
      </c>
      <c r="D325" s="19">
        <v>15</v>
      </c>
      <c r="E325" s="31" t="s">
        <v>187</v>
      </c>
      <c r="F325" s="26" t="s">
        <v>187</v>
      </c>
    </row>
    <row r="326" spans="1:6" ht="17.100000000000001" customHeight="1" x14ac:dyDescent="0.3">
      <c r="A326" s="18" t="s">
        <v>184</v>
      </c>
      <c r="B326" s="26" t="s">
        <v>59</v>
      </c>
      <c r="C326" s="26" t="s">
        <v>115</v>
      </c>
      <c r="D326" s="19">
        <v>13</v>
      </c>
      <c r="E326" s="31" t="s">
        <v>187</v>
      </c>
      <c r="F326" s="26" t="s">
        <v>187</v>
      </c>
    </row>
    <row r="327" spans="1:6" ht="17.100000000000001" customHeight="1" x14ac:dyDescent="0.3">
      <c r="A327" s="18" t="s">
        <v>184</v>
      </c>
      <c r="B327" s="26" t="s">
        <v>60</v>
      </c>
      <c r="C327" s="26" t="s">
        <v>65</v>
      </c>
      <c r="D327" s="19">
        <v>150</v>
      </c>
      <c r="E327" s="31" t="s">
        <v>187</v>
      </c>
      <c r="F327" s="26" t="s">
        <v>187</v>
      </c>
    </row>
    <row r="328" spans="1:6" ht="17.100000000000001" customHeight="1" x14ac:dyDescent="0.3">
      <c r="A328" s="18" t="s">
        <v>184</v>
      </c>
      <c r="B328" s="26" t="s">
        <v>60</v>
      </c>
      <c r="C328" s="26" t="s">
        <v>114</v>
      </c>
      <c r="D328" s="19">
        <v>50</v>
      </c>
      <c r="E328" s="31" t="s">
        <v>187</v>
      </c>
      <c r="F328" s="26" t="s">
        <v>187</v>
      </c>
    </row>
    <row r="329" spans="1:6" ht="17.100000000000001" customHeight="1" x14ac:dyDescent="0.3">
      <c r="A329" s="18" t="s">
        <v>184</v>
      </c>
      <c r="B329" s="26" t="s">
        <v>60</v>
      </c>
      <c r="C329" s="26" t="s">
        <v>113</v>
      </c>
      <c r="D329" s="19">
        <v>48</v>
      </c>
      <c r="E329" s="31" t="s">
        <v>187</v>
      </c>
      <c r="F329" s="26" t="s">
        <v>187</v>
      </c>
    </row>
    <row r="330" spans="1:6" ht="17.100000000000001" customHeight="1" x14ac:dyDescent="0.3">
      <c r="A330" s="18" t="s">
        <v>184</v>
      </c>
      <c r="B330" s="26" t="s">
        <v>60</v>
      </c>
      <c r="C330" s="26" t="s">
        <v>117</v>
      </c>
      <c r="D330" s="19">
        <v>11</v>
      </c>
      <c r="E330" s="31" t="s">
        <v>187</v>
      </c>
      <c r="F330" s="26" t="s">
        <v>187</v>
      </c>
    </row>
    <row r="331" spans="1:6" ht="17.100000000000001" customHeight="1" x14ac:dyDescent="0.3">
      <c r="A331" s="18" t="s">
        <v>184</v>
      </c>
      <c r="B331" s="26" t="s">
        <v>60</v>
      </c>
      <c r="C331" s="26" t="s">
        <v>66</v>
      </c>
      <c r="D331" s="19" t="s">
        <v>187</v>
      </c>
      <c r="E331" s="31">
        <v>1</v>
      </c>
      <c r="F331" s="26" t="s">
        <v>188</v>
      </c>
    </row>
    <row r="332" spans="1:6" ht="17.100000000000001" customHeight="1" x14ac:dyDescent="0.3">
      <c r="A332" s="18" t="s">
        <v>184</v>
      </c>
      <c r="B332" s="26" t="s">
        <v>60</v>
      </c>
      <c r="C332" s="26" t="s">
        <v>115</v>
      </c>
      <c r="D332" s="19" t="s">
        <v>187</v>
      </c>
      <c r="E332" s="31">
        <v>1</v>
      </c>
      <c r="F332" s="26" t="s">
        <v>188</v>
      </c>
    </row>
    <row r="333" spans="1:6" ht="17.100000000000001" customHeight="1" x14ac:dyDescent="0.3">
      <c r="A333" s="18" t="s">
        <v>184</v>
      </c>
      <c r="B333" s="26" t="s">
        <v>60</v>
      </c>
      <c r="C333" s="26" t="s">
        <v>119</v>
      </c>
      <c r="D333" s="19" t="s">
        <v>187</v>
      </c>
      <c r="E333" s="31">
        <v>1</v>
      </c>
      <c r="F333" s="26" t="s">
        <v>188</v>
      </c>
    </row>
    <row r="334" spans="1:6" ht="17.100000000000001" customHeight="1" x14ac:dyDescent="0.3">
      <c r="A334" s="18" t="s">
        <v>184</v>
      </c>
      <c r="B334" s="26" t="s">
        <v>61</v>
      </c>
      <c r="C334" s="26" t="s">
        <v>65</v>
      </c>
      <c r="D334" s="19">
        <v>74</v>
      </c>
      <c r="E334" s="31" t="s">
        <v>187</v>
      </c>
      <c r="F334" s="26" t="s">
        <v>187</v>
      </c>
    </row>
    <row r="335" spans="1:6" ht="17.100000000000001" customHeight="1" x14ac:dyDescent="0.3">
      <c r="A335" s="18" t="s">
        <v>184</v>
      </c>
      <c r="B335" s="26" t="s">
        <v>61</v>
      </c>
      <c r="C335" s="26" t="s">
        <v>113</v>
      </c>
      <c r="D335" s="19">
        <v>33</v>
      </c>
      <c r="E335" s="31" t="s">
        <v>187</v>
      </c>
      <c r="F335" s="26" t="s">
        <v>187</v>
      </c>
    </row>
    <row r="336" spans="1:6" ht="17.100000000000001" customHeight="1" x14ac:dyDescent="0.3">
      <c r="A336" s="18" t="s">
        <v>184</v>
      </c>
      <c r="B336" s="26" t="s">
        <v>61</v>
      </c>
      <c r="C336" s="26" t="s">
        <v>114</v>
      </c>
      <c r="D336" s="19">
        <v>33</v>
      </c>
      <c r="E336" s="31" t="s">
        <v>187</v>
      </c>
      <c r="F336" s="26" t="s">
        <v>187</v>
      </c>
    </row>
    <row r="337" spans="1:6" ht="17.100000000000001" customHeight="1" x14ac:dyDescent="0.3">
      <c r="A337" s="18" t="s">
        <v>184</v>
      </c>
      <c r="B337" s="26" t="s">
        <v>61</v>
      </c>
      <c r="C337" s="26" t="s">
        <v>66</v>
      </c>
      <c r="D337" s="19" t="s">
        <v>187</v>
      </c>
      <c r="E337" s="31">
        <v>1</v>
      </c>
      <c r="F337" s="26" t="s">
        <v>188</v>
      </c>
    </row>
    <row r="338" spans="1:6" ht="17.100000000000001" customHeight="1" x14ac:dyDescent="0.3">
      <c r="A338" s="18" t="s">
        <v>184</v>
      </c>
      <c r="B338" s="26" t="s">
        <v>61</v>
      </c>
      <c r="C338" s="26" t="s">
        <v>120</v>
      </c>
      <c r="D338" s="19" t="s">
        <v>187</v>
      </c>
      <c r="E338" s="31">
        <v>1</v>
      </c>
      <c r="F338" s="26" t="s">
        <v>188</v>
      </c>
    </row>
    <row r="339" spans="1:6" ht="17.100000000000001" customHeight="1" x14ac:dyDescent="0.3">
      <c r="A339" s="18" t="s">
        <v>184</v>
      </c>
      <c r="B339" s="26" t="s">
        <v>61</v>
      </c>
      <c r="C339" s="26" t="s">
        <v>116</v>
      </c>
      <c r="D339" s="19" t="s">
        <v>187</v>
      </c>
      <c r="E339" s="31">
        <v>1</v>
      </c>
      <c r="F339" s="26" t="s">
        <v>188</v>
      </c>
    </row>
    <row r="340" spans="1:6" ht="17.100000000000001" customHeight="1" x14ac:dyDescent="0.3">
      <c r="A340" s="18" t="s">
        <v>184</v>
      </c>
      <c r="B340" s="26" t="s">
        <v>62</v>
      </c>
      <c r="C340" s="26" t="s">
        <v>65</v>
      </c>
      <c r="D340" s="19">
        <v>35513</v>
      </c>
      <c r="E340" s="31" t="s">
        <v>187</v>
      </c>
      <c r="F340" s="26" t="s">
        <v>187</v>
      </c>
    </row>
    <row r="341" spans="1:6" ht="17.100000000000001" customHeight="1" x14ac:dyDescent="0.3">
      <c r="A341" s="18" t="s">
        <v>184</v>
      </c>
      <c r="B341" s="26" t="s">
        <v>62</v>
      </c>
      <c r="C341" s="26" t="s">
        <v>113</v>
      </c>
      <c r="D341" s="19">
        <v>15882</v>
      </c>
      <c r="E341" s="31" t="s">
        <v>187</v>
      </c>
      <c r="F341" s="26" t="s">
        <v>187</v>
      </c>
    </row>
    <row r="342" spans="1:6" ht="17.100000000000001" customHeight="1" x14ac:dyDescent="0.3">
      <c r="A342" s="18" t="s">
        <v>184</v>
      </c>
      <c r="B342" s="26" t="s">
        <v>62</v>
      </c>
      <c r="C342" s="26" t="s">
        <v>114</v>
      </c>
      <c r="D342" s="19">
        <v>8096</v>
      </c>
      <c r="E342" s="31" t="s">
        <v>187</v>
      </c>
      <c r="F342" s="26" t="s">
        <v>187</v>
      </c>
    </row>
    <row r="343" spans="1:6" ht="17.100000000000001" customHeight="1" x14ac:dyDescent="0.3">
      <c r="A343" s="18" t="s">
        <v>184</v>
      </c>
      <c r="B343" s="26" t="s">
        <v>62</v>
      </c>
      <c r="C343" s="26" t="s">
        <v>121</v>
      </c>
      <c r="D343" s="19">
        <v>3829</v>
      </c>
      <c r="E343" s="31" t="s">
        <v>187</v>
      </c>
      <c r="F343" s="26" t="s">
        <v>187</v>
      </c>
    </row>
    <row r="344" spans="1:6" ht="17.100000000000001" customHeight="1" x14ac:dyDescent="0.3">
      <c r="A344" s="18" t="s">
        <v>184</v>
      </c>
      <c r="B344" s="26" t="s">
        <v>62</v>
      </c>
      <c r="C344" s="26" t="s">
        <v>116</v>
      </c>
      <c r="D344" s="19">
        <v>2319</v>
      </c>
      <c r="E344" s="31" t="s">
        <v>187</v>
      </c>
      <c r="F344" s="26" t="s">
        <v>187</v>
      </c>
    </row>
    <row r="345" spans="1:6" ht="17.100000000000001" customHeight="1" x14ac:dyDescent="0.3">
      <c r="A345" s="18" t="s">
        <v>184</v>
      </c>
      <c r="B345" s="26" t="s">
        <v>62</v>
      </c>
      <c r="C345" s="26" t="s">
        <v>66</v>
      </c>
      <c r="D345" s="19">
        <v>2024</v>
      </c>
      <c r="E345" s="31" t="s">
        <v>187</v>
      </c>
      <c r="F345" s="26" t="s">
        <v>187</v>
      </c>
    </row>
    <row r="346" spans="1:6" ht="17.100000000000001" customHeight="1" x14ac:dyDescent="0.3">
      <c r="A346" s="18" t="s">
        <v>184</v>
      </c>
      <c r="B346" s="26" t="s">
        <v>62</v>
      </c>
      <c r="C346" s="26" t="s">
        <v>115</v>
      </c>
      <c r="D346" s="19">
        <v>1423</v>
      </c>
      <c r="E346" s="31" t="s">
        <v>187</v>
      </c>
      <c r="F346" s="26" t="s">
        <v>187</v>
      </c>
    </row>
    <row r="347" spans="1:6" ht="17.100000000000001" customHeight="1" x14ac:dyDescent="0.3">
      <c r="A347" s="33" t="s">
        <v>184</v>
      </c>
      <c r="B347" s="30" t="s">
        <v>62</v>
      </c>
      <c r="C347" s="30" t="s">
        <v>119</v>
      </c>
      <c r="D347" s="34">
        <v>1391</v>
      </c>
      <c r="E347" s="35" t="s">
        <v>187</v>
      </c>
      <c r="F347" s="30" t="s">
        <v>187</v>
      </c>
    </row>
    <row r="348" spans="1:6" ht="17.100000000000001" customHeight="1" x14ac:dyDescent="0.3">
      <c r="A348" s="25" t="s">
        <v>104</v>
      </c>
    </row>
  </sheetData>
  <sheetProtection sheet="1" objects="1" scenarios="1" selectLockedCells="1"/>
  <conditionalFormatting sqref="A4:F347">
    <cfRule type="expression" dxfId="30" priority="2">
      <formula>MOD(ROW(),2)=0</formula>
    </cfRule>
  </conditionalFormatting>
  <conditionalFormatting sqref="A4:F9988">
    <cfRule type="expression" dxfId="29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7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41" customWidth="1"/>
    <col min="3" max="3" width="40.28515625" style="41" bestFit="1" customWidth="1"/>
    <col min="4" max="4" width="19.85546875" style="45" bestFit="1" customWidth="1"/>
    <col min="5" max="5" width="22.5703125" style="14" bestFit="1" customWidth="1"/>
    <col min="6" max="6" width="37.85546875" style="41" bestFit="1" customWidth="1"/>
    <col min="7" max="16384" width="11.42578125" style="2" hidden="1"/>
  </cols>
  <sheetData>
    <row r="1" spans="1:6" ht="17.100000000000001" customHeight="1" x14ac:dyDescent="0.3">
      <c r="A1" s="9" t="s">
        <v>175</v>
      </c>
    </row>
    <row r="2" spans="1:6" s="1" customFormat="1" ht="23.1" customHeight="1" x14ac:dyDescent="0.45">
      <c r="A2" s="11" t="s">
        <v>63</v>
      </c>
      <c r="B2" s="43"/>
      <c r="C2" s="43"/>
      <c r="D2" s="46"/>
      <c r="E2" s="15"/>
      <c r="F2" s="43"/>
    </row>
    <row r="3" spans="1:6" ht="17.100000000000001" customHeight="1" x14ac:dyDescent="0.3">
      <c r="A3" s="20" t="s">
        <v>0</v>
      </c>
      <c r="B3" s="20" t="s">
        <v>122</v>
      </c>
      <c r="C3" s="20" t="s">
        <v>68</v>
      </c>
      <c r="D3" s="38" t="s">
        <v>1</v>
      </c>
      <c r="E3" s="32" t="s">
        <v>2</v>
      </c>
      <c r="F3" s="20" t="s">
        <v>3</v>
      </c>
    </row>
    <row r="4" spans="1:6" ht="17.100000000000001" customHeight="1" x14ac:dyDescent="0.3">
      <c r="A4" s="18" t="s">
        <v>184</v>
      </c>
      <c r="B4" s="26" t="s">
        <v>4</v>
      </c>
      <c r="C4" s="26" t="s">
        <v>69</v>
      </c>
      <c r="D4" s="36">
        <v>1922</v>
      </c>
      <c r="E4" s="31" t="s">
        <v>187</v>
      </c>
      <c r="F4" s="26" t="s">
        <v>187</v>
      </c>
    </row>
    <row r="5" spans="1:6" ht="17.100000000000001" customHeight="1" x14ac:dyDescent="0.3">
      <c r="A5" s="18" t="s">
        <v>184</v>
      </c>
      <c r="B5" s="26" t="s">
        <v>4</v>
      </c>
      <c r="C5" s="26" t="s">
        <v>70</v>
      </c>
      <c r="D5" s="36">
        <v>648</v>
      </c>
      <c r="E5" s="31" t="s">
        <v>187</v>
      </c>
      <c r="F5" s="26" t="s">
        <v>187</v>
      </c>
    </row>
    <row r="6" spans="1:6" ht="17.100000000000001" customHeight="1" x14ac:dyDescent="0.3">
      <c r="A6" s="18" t="s">
        <v>184</v>
      </c>
      <c r="B6" s="26" t="s">
        <v>4</v>
      </c>
      <c r="C6" s="26" t="s">
        <v>65</v>
      </c>
      <c r="D6" s="36">
        <v>67</v>
      </c>
      <c r="E6" s="31" t="s">
        <v>187</v>
      </c>
      <c r="F6" s="26" t="s">
        <v>187</v>
      </c>
    </row>
    <row r="7" spans="1:6" ht="17.100000000000001" customHeight="1" x14ac:dyDescent="0.3">
      <c r="A7" s="18" t="s">
        <v>184</v>
      </c>
      <c r="B7" s="26" t="s">
        <v>4</v>
      </c>
      <c r="C7" s="26" t="s">
        <v>174</v>
      </c>
      <c r="D7" s="36">
        <v>53</v>
      </c>
      <c r="E7" s="31" t="s">
        <v>187</v>
      </c>
      <c r="F7" s="26" t="s">
        <v>187</v>
      </c>
    </row>
    <row r="8" spans="1:6" ht="17.100000000000001" customHeight="1" x14ac:dyDescent="0.3">
      <c r="A8" s="18" t="s">
        <v>184</v>
      </c>
      <c r="B8" s="26" t="s">
        <v>5</v>
      </c>
      <c r="C8" s="26" t="s">
        <v>69</v>
      </c>
      <c r="D8" s="36" t="s">
        <v>187</v>
      </c>
      <c r="E8" s="31">
        <v>1</v>
      </c>
      <c r="F8" s="26" t="s">
        <v>188</v>
      </c>
    </row>
    <row r="9" spans="1:6" ht="17.100000000000001" customHeight="1" x14ac:dyDescent="0.3">
      <c r="A9" s="18" t="s">
        <v>184</v>
      </c>
      <c r="B9" s="26" t="s">
        <v>6</v>
      </c>
      <c r="C9" s="26" t="s">
        <v>69</v>
      </c>
      <c r="D9" s="36" t="s">
        <v>187</v>
      </c>
      <c r="E9" s="31">
        <v>2</v>
      </c>
      <c r="F9" s="26" t="s">
        <v>189</v>
      </c>
    </row>
    <row r="10" spans="1:6" ht="17.100000000000001" customHeight="1" x14ac:dyDescent="0.3">
      <c r="A10" s="18" t="s">
        <v>184</v>
      </c>
      <c r="B10" s="26" t="s">
        <v>6</v>
      </c>
      <c r="C10" s="26" t="s">
        <v>70</v>
      </c>
      <c r="D10" s="36" t="s">
        <v>187</v>
      </c>
      <c r="E10" s="31">
        <v>1</v>
      </c>
      <c r="F10" s="26" t="s">
        <v>188</v>
      </c>
    </row>
    <row r="11" spans="1:6" ht="17.100000000000001" customHeight="1" x14ac:dyDescent="0.3">
      <c r="A11" s="18" t="s">
        <v>184</v>
      </c>
      <c r="B11" s="26" t="s">
        <v>7</v>
      </c>
      <c r="C11" s="26" t="s">
        <v>69</v>
      </c>
      <c r="D11" s="36">
        <v>153</v>
      </c>
      <c r="E11" s="31" t="s">
        <v>187</v>
      </c>
      <c r="F11" s="26" t="s">
        <v>187</v>
      </c>
    </row>
    <row r="12" spans="1:6" ht="17.100000000000001" customHeight="1" x14ac:dyDescent="0.3">
      <c r="A12" s="18" t="s">
        <v>184</v>
      </c>
      <c r="B12" s="26" t="s">
        <v>7</v>
      </c>
      <c r="C12" s="26" t="s">
        <v>65</v>
      </c>
      <c r="D12" s="36">
        <v>12</v>
      </c>
      <c r="E12" s="31" t="s">
        <v>187</v>
      </c>
      <c r="F12" s="26" t="s">
        <v>187</v>
      </c>
    </row>
    <row r="13" spans="1:6" ht="17.100000000000001" customHeight="1" x14ac:dyDescent="0.3">
      <c r="A13" s="18" t="s">
        <v>184</v>
      </c>
      <c r="B13" s="26" t="s">
        <v>7</v>
      </c>
      <c r="C13" s="26" t="s">
        <v>70</v>
      </c>
      <c r="D13" s="36" t="s">
        <v>187</v>
      </c>
      <c r="E13" s="31">
        <v>2</v>
      </c>
      <c r="F13" s="26" t="s">
        <v>189</v>
      </c>
    </row>
    <row r="14" spans="1:6" ht="17.100000000000001" customHeight="1" x14ac:dyDescent="0.3">
      <c r="A14" s="18" t="s">
        <v>184</v>
      </c>
      <c r="B14" s="26" t="s">
        <v>7</v>
      </c>
      <c r="C14" s="26" t="s">
        <v>173</v>
      </c>
      <c r="D14" s="36" t="s">
        <v>187</v>
      </c>
      <c r="E14" s="31">
        <v>1</v>
      </c>
      <c r="F14" s="26" t="s">
        <v>188</v>
      </c>
    </row>
    <row r="15" spans="1:6" ht="17.100000000000001" customHeight="1" x14ac:dyDescent="0.3">
      <c r="A15" s="18" t="s">
        <v>184</v>
      </c>
      <c r="B15" s="26" t="s">
        <v>8</v>
      </c>
      <c r="C15" s="26" t="s">
        <v>69</v>
      </c>
      <c r="D15" s="36">
        <v>41</v>
      </c>
      <c r="E15" s="31" t="s">
        <v>187</v>
      </c>
      <c r="F15" s="26" t="s">
        <v>187</v>
      </c>
    </row>
    <row r="16" spans="1:6" ht="17.100000000000001" customHeight="1" x14ac:dyDescent="0.3">
      <c r="A16" s="18" t="s">
        <v>184</v>
      </c>
      <c r="B16" s="26" t="s">
        <v>9</v>
      </c>
      <c r="C16" s="26" t="s">
        <v>69</v>
      </c>
      <c r="D16" s="36">
        <v>27</v>
      </c>
      <c r="E16" s="31" t="s">
        <v>187</v>
      </c>
      <c r="F16" s="26" t="s">
        <v>187</v>
      </c>
    </row>
    <row r="17" spans="1:6" ht="17.100000000000001" customHeight="1" x14ac:dyDescent="0.3">
      <c r="A17" s="18" t="s">
        <v>184</v>
      </c>
      <c r="B17" s="26" t="s">
        <v>9</v>
      </c>
      <c r="C17" s="26" t="s">
        <v>70</v>
      </c>
      <c r="D17" s="36" t="s">
        <v>187</v>
      </c>
      <c r="E17" s="31">
        <v>2</v>
      </c>
      <c r="F17" s="26" t="s">
        <v>189</v>
      </c>
    </row>
    <row r="18" spans="1:6" ht="17.100000000000001" customHeight="1" x14ac:dyDescent="0.3">
      <c r="A18" s="18" t="s">
        <v>184</v>
      </c>
      <c r="B18" s="26" t="s">
        <v>9</v>
      </c>
      <c r="C18" s="26" t="s">
        <v>65</v>
      </c>
      <c r="D18" s="36" t="s">
        <v>187</v>
      </c>
      <c r="E18" s="31">
        <v>1</v>
      </c>
      <c r="F18" s="26" t="s">
        <v>188</v>
      </c>
    </row>
    <row r="19" spans="1:6" ht="17.100000000000001" customHeight="1" x14ac:dyDescent="0.3">
      <c r="A19" s="18" t="s">
        <v>184</v>
      </c>
      <c r="B19" s="26" t="s">
        <v>10</v>
      </c>
      <c r="C19" s="26" t="s">
        <v>69</v>
      </c>
      <c r="D19" s="36">
        <v>1135</v>
      </c>
      <c r="E19" s="31" t="s">
        <v>187</v>
      </c>
      <c r="F19" s="26" t="s">
        <v>187</v>
      </c>
    </row>
    <row r="20" spans="1:6" ht="17.100000000000001" customHeight="1" x14ac:dyDescent="0.3">
      <c r="A20" s="18" t="s">
        <v>184</v>
      </c>
      <c r="B20" s="26" t="s">
        <v>10</v>
      </c>
      <c r="C20" s="26" t="s">
        <v>70</v>
      </c>
      <c r="D20" s="36">
        <v>442</v>
      </c>
      <c r="E20" s="31" t="s">
        <v>187</v>
      </c>
      <c r="F20" s="26" t="s">
        <v>187</v>
      </c>
    </row>
    <row r="21" spans="1:6" ht="17.100000000000001" customHeight="1" x14ac:dyDescent="0.3">
      <c r="A21" s="18" t="s">
        <v>184</v>
      </c>
      <c r="B21" s="26" t="s">
        <v>10</v>
      </c>
      <c r="C21" s="26" t="s">
        <v>126</v>
      </c>
      <c r="D21" s="36">
        <v>63</v>
      </c>
      <c r="E21" s="31" t="s">
        <v>187</v>
      </c>
      <c r="F21" s="26" t="s">
        <v>187</v>
      </c>
    </row>
    <row r="22" spans="1:6" ht="17.100000000000001" customHeight="1" x14ac:dyDescent="0.3">
      <c r="A22" s="18" t="s">
        <v>184</v>
      </c>
      <c r="B22" s="26" t="s">
        <v>10</v>
      </c>
      <c r="C22" s="26" t="s">
        <v>71</v>
      </c>
      <c r="D22" s="36">
        <v>25</v>
      </c>
      <c r="E22" s="31" t="s">
        <v>187</v>
      </c>
      <c r="F22" s="26" t="s">
        <v>187</v>
      </c>
    </row>
    <row r="23" spans="1:6" ht="17.100000000000001" customHeight="1" x14ac:dyDescent="0.3">
      <c r="A23" s="18" t="s">
        <v>184</v>
      </c>
      <c r="B23" s="26" t="s">
        <v>11</v>
      </c>
      <c r="C23" s="26" t="s">
        <v>69</v>
      </c>
      <c r="D23" s="36" t="s">
        <v>187</v>
      </c>
      <c r="E23" s="31">
        <v>2</v>
      </c>
      <c r="F23" s="26" t="s">
        <v>189</v>
      </c>
    </row>
    <row r="24" spans="1:6" ht="17.100000000000001" customHeight="1" x14ac:dyDescent="0.3">
      <c r="A24" s="18" t="s">
        <v>184</v>
      </c>
      <c r="B24" s="26" t="s">
        <v>11</v>
      </c>
      <c r="C24" s="26" t="s">
        <v>70</v>
      </c>
      <c r="D24" s="36" t="s">
        <v>187</v>
      </c>
      <c r="E24" s="31">
        <v>1</v>
      </c>
      <c r="F24" s="26" t="s">
        <v>188</v>
      </c>
    </row>
    <row r="25" spans="1:6" ht="17.100000000000001" customHeight="1" x14ac:dyDescent="0.3">
      <c r="A25" s="18" t="s">
        <v>184</v>
      </c>
      <c r="B25" s="26" t="s">
        <v>12</v>
      </c>
      <c r="C25" s="26" t="s">
        <v>69</v>
      </c>
      <c r="D25" s="36">
        <v>189</v>
      </c>
      <c r="E25" s="31" t="s">
        <v>187</v>
      </c>
      <c r="F25" s="26" t="s">
        <v>187</v>
      </c>
    </row>
    <row r="26" spans="1:6" ht="17.100000000000001" customHeight="1" x14ac:dyDescent="0.3">
      <c r="A26" s="18" t="s">
        <v>184</v>
      </c>
      <c r="B26" s="26" t="s">
        <v>12</v>
      </c>
      <c r="C26" s="26" t="s">
        <v>70</v>
      </c>
      <c r="D26" s="36" t="s">
        <v>187</v>
      </c>
      <c r="E26" s="31">
        <v>2</v>
      </c>
      <c r="F26" s="26" t="s">
        <v>189</v>
      </c>
    </row>
    <row r="27" spans="1:6" ht="17.100000000000001" customHeight="1" x14ac:dyDescent="0.3">
      <c r="A27" s="18" t="s">
        <v>184</v>
      </c>
      <c r="B27" s="26" t="s">
        <v>12</v>
      </c>
      <c r="C27" s="26" t="s">
        <v>126</v>
      </c>
      <c r="D27" s="36" t="s">
        <v>187</v>
      </c>
      <c r="E27" s="31">
        <v>1</v>
      </c>
      <c r="F27" s="26" t="s">
        <v>188</v>
      </c>
    </row>
    <row r="28" spans="1:6" ht="17.100000000000001" customHeight="1" x14ac:dyDescent="0.3">
      <c r="A28" s="18" t="s">
        <v>184</v>
      </c>
      <c r="B28" s="26" t="s">
        <v>12</v>
      </c>
      <c r="C28" s="26" t="s">
        <v>65</v>
      </c>
      <c r="D28" s="36" t="s">
        <v>187</v>
      </c>
      <c r="E28" s="31">
        <v>1</v>
      </c>
      <c r="F28" s="26" t="s">
        <v>188</v>
      </c>
    </row>
    <row r="29" spans="1:6" ht="17.100000000000001" customHeight="1" x14ac:dyDescent="0.3">
      <c r="A29" s="18" t="s">
        <v>184</v>
      </c>
      <c r="B29" s="26" t="s">
        <v>13</v>
      </c>
      <c r="C29" s="26" t="s">
        <v>69</v>
      </c>
      <c r="D29" s="36">
        <v>1335</v>
      </c>
      <c r="E29" s="31" t="s">
        <v>187</v>
      </c>
      <c r="F29" s="26" t="s">
        <v>187</v>
      </c>
    </row>
    <row r="30" spans="1:6" ht="17.100000000000001" customHeight="1" x14ac:dyDescent="0.3">
      <c r="A30" s="18" t="s">
        <v>184</v>
      </c>
      <c r="B30" s="26" t="s">
        <v>13</v>
      </c>
      <c r="C30" s="26" t="s">
        <v>70</v>
      </c>
      <c r="D30" s="36">
        <v>480</v>
      </c>
      <c r="E30" s="31" t="s">
        <v>187</v>
      </c>
      <c r="F30" s="26" t="s">
        <v>187</v>
      </c>
    </row>
    <row r="31" spans="1:6" ht="17.100000000000001" customHeight="1" x14ac:dyDescent="0.3">
      <c r="A31" s="18" t="s">
        <v>184</v>
      </c>
      <c r="B31" s="26" t="s">
        <v>13</v>
      </c>
      <c r="C31" s="26" t="s">
        <v>65</v>
      </c>
      <c r="D31" s="36">
        <v>49</v>
      </c>
      <c r="E31" s="31" t="s">
        <v>187</v>
      </c>
      <c r="F31" s="26" t="s">
        <v>187</v>
      </c>
    </row>
    <row r="32" spans="1:6" ht="17.100000000000001" customHeight="1" x14ac:dyDescent="0.3">
      <c r="A32" s="18" t="s">
        <v>184</v>
      </c>
      <c r="B32" s="26" t="s">
        <v>13</v>
      </c>
      <c r="C32" s="26" t="s">
        <v>72</v>
      </c>
      <c r="D32" s="36">
        <v>43</v>
      </c>
      <c r="E32" s="31" t="s">
        <v>187</v>
      </c>
      <c r="F32" s="26" t="s">
        <v>187</v>
      </c>
    </row>
    <row r="33" spans="1:6" ht="17.100000000000001" customHeight="1" x14ac:dyDescent="0.3">
      <c r="A33" s="18" t="s">
        <v>184</v>
      </c>
      <c r="B33" s="26" t="s">
        <v>14</v>
      </c>
      <c r="C33" s="26" t="s">
        <v>69</v>
      </c>
      <c r="D33" s="36">
        <v>22</v>
      </c>
      <c r="E33" s="31" t="s">
        <v>187</v>
      </c>
      <c r="F33" s="26" t="s">
        <v>187</v>
      </c>
    </row>
    <row r="34" spans="1:6" ht="17.100000000000001" customHeight="1" x14ac:dyDescent="0.3">
      <c r="A34" s="18" t="s">
        <v>184</v>
      </c>
      <c r="B34" s="26" t="s">
        <v>14</v>
      </c>
      <c r="C34" s="26" t="s">
        <v>70</v>
      </c>
      <c r="D34" s="36" t="s">
        <v>187</v>
      </c>
      <c r="E34" s="31">
        <v>1</v>
      </c>
      <c r="F34" s="26" t="s">
        <v>188</v>
      </c>
    </row>
    <row r="35" spans="1:6" ht="17.100000000000001" customHeight="1" x14ac:dyDescent="0.3">
      <c r="A35" s="18" t="s">
        <v>184</v>
      </c>
      <c r="B35" s="26" t="s">
        <v>14</v>
      </c>
      <c r="C35" s="26" t="s">
        <v>65</v>
      </c>
      <c r="D35" s="36" t="s">
        <v>187</v>
      </c>
      <c r="E35" s="31">
        <v>1</v>
      </c>
      <c r="F35" s="26" t="s">
        <v>188</v>
      </c>
    </row>
    <row r="36" spans="1:6" ht="17.100000000000001" customHeight="1" x14ac:dyDescent="0.3">
      <c r="A36" s="18" t="s">
        <v>184</v>
      </c>
      <c r="B36" s="26" t="s">
        <v>15</v>
      </c>
      <c r="C36" s="26" t="s">
        <v>69</v>
      </c>
      <c r="D36" s="36">
        <v>180</v>
      </c>
      <c r="E36" s="31" t="s">
        <v>187</v>
      </c>
      <c r="F36" s="26" t="s">
        <v>187</v>
      </c>
    </row>
    <row r="37" spans="1:6" ht="17.100000000000001" customHeight="1" x14ac:dyDescent="0.3">
      <c r="A37" s="18" t="s">
        <v>184</v>
      </c>
      <c r="B37" s="26" t="s">
        <v>15</v>
      </c>
      <c r="C37" s="26" t="s">
        <v>70</v>
      </c>
      <c r="D37" s="36">
        <v>26</v>
      </c>
      <c r="E37" s="31" t="s">
        <v>187</v>
      </c>
      <c r="F37" s="26" t="s">
        <v>187</v>
      </c>
    </row>
    <row r="38" spans="1:6" ht="17.100000000000001" customHeight="1" x14ac:dyDescent="0.3">
      <c r="A38" s="18" t="s">
        <v>184</v>
      </c>
      <c r="B38" s="26" t="s">
        <v>15</v>
      </c>
      <c r="C38" s="26" t="s">
        <v>65</v>
      </c>
      <c r="D38" s="36" t="s">
        <v>187</v>
      </c>
      <c r="E38" s="31">
        <v>2</v>
      </c>
      <c r="F38" s="26" t="s">
        <v>189</v>
      </c>
    </row>
    <row r="39" spans="1:6" ht="17.100000000000001" customHeight="1" x14ac:dyDescent="0.3">
      <c r="A39" s="18" t="s">
        <v>184</v>
      </c>
      <c r="B39" s="26" t="s">
        <v>15</v>
      </c>
      <c r="C39" s="26" t="s">
        <v>126</v>
      </c>
      <c r="D39" s="36" t="s">
        <v>187</v>
      </c>
      <c r="E39" s="31">
        <v>1</v>
      </c>
      <c r="F39" s="26" t="s">
        <v>188</v>
      </c>
    </row>
    <row r="40" spans="1:6" ht="17.100000000000001" customHeight="1" x14ac:dyDescent="0.3">
      <c r="A40" s="18" t="s">
        <v>184</v>
      </c>
      <c r="B40" s="26" t="s">
        <v>16</v>
      </c>
      <c r="C40" s="26" t="s">
        <v>70</v>
      </c>
      <c r="D40" s="36">
        <v>215</v>
      </c>
      <c r="E40" s="31" t="s">
        <v>187</v>
      </c>
      <c r="F40" s="26" t="s">
        <v>187</v>
      </c>
    </row>
    <row r="41" spans="1:6" ht="17.100000000000001" customHeight="1" x14ac:dyDescent="0.3">
      <c r="A41" s="18" t="s">
        <v>184</v>
      </c>
      <c r="B41" s="26" t="s">
        <v>16</v>
      </c>
      <c r="C41" s="26" t="s">
        <v>69</v>
      </c>
      <c r="D41" s="36">
        <v>130</v>
      </c>
      <c r="E41" s="31" t="s">
        <v>187</v>
      </c>
      <c r="F41" s="26" t="s">
        <v>187</v>
      </c>
    </row>
    <row r="42" spans="1:6" ht="17.100000000000001" customHeight="1" x14ac:dyDescent="0.3">
      <c r="A42" s="18" t="s">
        <v>184</v>
      </c>
      <c r="B42" s="26" t="s">
        <v>16</v>
      </c>
      <c r="C42" s="26" t="s">
        <v>65</v>
      </c>
      <c r="D42" s="36" t="s">
        <v>187</v>
      </c>
      <c r="E42" s="31">
        <v>2</v>
      </c>
      <c r="F42" s="26" t="s">
        <v>189</v>
      </c>
    </row>
    <row r="43" spans="1:6" ht="17.100000000000001" customHeight="1" x14ac:dyDescent="0.3">
      <c r="A43" s="18" t="s">
        <v>184</v>
      </c>
      <c r="B43" s="26" t="s">
        <v>16</v>
      </c>
      <c r="C43" s="26" t="s">
        <v>126</v>
      </c>
      <c r="D43" s="36" t="s">
        <v>187</v>
      </c>
      <c r="E43" s="31">
        <v>1</v>
      </c>
      <c r="F43" s="26" t="s">
        <v>188</v>
      </c>
    </row>
    <row r="44" spans="1:6" ht="17.100000000000001" customHeight="1" x14ac:dyDescent="0.3">
      <c r="A44" s="18" t="s">
        <v>184</v>
      </c>
      <c r="B44" s="26" t="s">
        <v>17</v>
      </c>
      <c r="C44" s="26" t="s">
        <v>69</v>
      </c>
      <c r="D44" s="36" t="s">
        <v>187</v>
      </c>
      <c r="E44" s="31">
        <v>1</v>
      </c>
      <c r="F44" s="26" t="s">
        <v>188</v>
      </c>
    </row>
    <row r="45" spans="1:6" ht="17.100000000000001" customHeight="1" x14ac:dyDescent="0.3">
      <c r="A45" s="18" t="s">
        <v>184</v>
      </c>
      <c r="B45" s="26" t="s">
        <v>17</v>
      </c>
      <c r="C45" s="26" t="s">
        <v>70</v>
      </c>
      <c r="D45" s="36" t="s">
        <v>187</v>
      </c>
      <c r="E45" s="31">
        <v>1</v>
      </c>
      <c r="F45" s="26" t="s">
        <v>188</v>
      </c>
    </row>
    <row r="46" spans="1:6" ht="17.100000000000001" customHeight="1" x14ac:dyDescent="0.3">
      <c r="A46" s="18" t="s">
        <v>184</v>
      </c>
      <c r="B46" s="26" t="s">
        <v>18</v>
      </c>
      <c r="C46" s="26" t="s">
        <v>69</v>
      </c>
      <c r="D46" s="36">
        <v>1580</v>
      </c>
      <c r="E46" s="31" t="s">
        <v>187</v>
      </c>
      <c r="F46" s="26" t="s">
        <v>187</v>
      </c>
    </row>
    <row r="47" spans="1:6" ht="17.100000000000001" customHeight="1" x14ac:dyDescent="0.3">
      <c r="A47" s="18" t="s">
        <v>184</v>
      </c>
      <c r="B47" s="26" t="s">
        <v>18</v>
      </c>
      <c r="C47" s="26" t="s">
        <v>70</v>
      </c>
      <c r="D47" s="36">
        <v>565</v>
      </c>
      <c r="E47" s="31" t="s">
        <v>187</v>
      </c>
      <c r="F47" s="26" t="s">
        <v>187</v>
      </c>
    </row>
    <row r="48" spans="1:6" ht="17.100000000000001" customHeight="1" x14ac:dyDescent="0.3">
      <c r="A48" s="18" t="s">
        <v>184</v>
      </c>
      <c r="B48" s="26" t="s">
        <v>18</v>
      </c>
      <c r="C48" s="26" t="s">
        <v>72</v>
      </c>
      <c r="D48" s="36">
        <v>30</v>
      </c>
      <c r="E48" s="31" t="s">
        <v>187</v>
      </c>
      <c r="F48" s="26" t="s">
        <v>187</v>
      </c>
    </row>
    <row r="49" spans="1:6" ht="17.100000000000001" customHeight="1" x14ac:dyDescent="0.3">
      <c r="A49" s="18" t="s">
        <v>184</v>
      </c>
      <c r="B49" s="26" t="s">
        <v>18</v>
      </c>
      <c r="C49" s="26" t="s">
        <v>65</v>
      </c>
      <c r="D49" s="36">
        <v>21</v>
      </c>
      <c r="E49" s="31" t="s">
        <v>187</v>
      </c>
      <c r="F49" s="26" t="s">
        <v>187</v>
      </c>
    </row>
    <row r="50" spans="1:6" ht="17.100000000000001" customHeight="1" x14ac:dyDescent="0.3">
      <c r="A50" s="18" t="s">
        <v>184</v>
      </c>
      <c r="B50" s="26" t="s">
        <v>19</v>
      </c>
      <c r="C50" s="26" t="s">
        <v>69</v>
      </c>
      <c r="D50" s="36">
        <v>155</v>
      </c>
      <c r="E50" s="31" t="s">
        <v>187</v>
      </c>
      <c r="F50" s="26" t="s">
        <v>187</v>
      </c>
    </row>
    <row r="51" spans="1:6" ht="17.100000000000001" customHeight="1" x14ac:dyDescent="0.3">
      <c r="A51" s="18" t="s">
        <v>184</v>
      </c>
      <c r="B51" s="26" t="s">
        <v>19</v>
      </c>
      <c r="C51" s="26" t="s">
        <v>70</v>
      </c>
      <c r="D51" s="36">
        <v>62</v>
      </c>
      <c r="E51" s="31" t="s">
        <v>187</v>
      </c>
      <c r="F51" s="26" t="s">
        <v>187</v>
      </c>
    </row>
    <row r="52" spans="1:6" ht="17.100000000000001" customHeight="1" x14ac:dyDescent="0.3">
      <c r="A52" s="18" t="s">
        <v>184</v>
      </c>
      <c r="B52" s="26" t="s">
        <v>19</v>
      </c>
      <c r="C52" s="26" t="s">
        <v>65</v>
      </c>
      <c r="D52" s="36" t="s">
        <v>187</v>
      </c>
      <c r="E52" s="31">
        <v>2</v>
      </c>
      <c r="F52" s="26" t="s">
        <v>189</v>
      </c>
    </row>
    <row r="53" spans="1:6" ht="17.100000000000001" customHeight="1" x14ac:dyDescent="0.3">
      <c r="A53" s="18" t="s">
        <v>184</v>
      </c>
      <c r="B53" s="26" t="s">
        <v>19</v>
      </c>
      <c r="C53" s="26" t="s">
        <v>181</v>
      </c>
      <c r="D53" s="36" t="s">
        <v>187</v>
      </c>
      <c r="E53" s="31">
        <v>1</v>
      </c>
      <c r="F53" s="26" t="s">
        <v>188</v>
      </c>
    </row>
    <row r="54" spans="1:6" ht="17.100000000000001" customHeight="1" x14ac:dyDescent="0.3">
      <c r="A54" s="18" t="s">
        <v>184</v>
      </c>
      <c r="B54" s="26" t="s">
        <v>20</v>
      </c>
      <c r="C54" s="26" t="s">
        <v>69</v>
      </c>
      <c r="D54" s="36">
        <v>80</v>
      </c>
      <c r="E54" s="31" t="s">
        <v>187</v>
      </c>
      <c r="F54" s="26" t="s">
        <v>187</v>
      </c>
    </row>
    <row r="55" spans="1:6" ht="17.100000000000001" customHeight="1" x14ac:dyDescent="0.3">
      <c r="A55" s="18" t="s">
        <v>184</v>
      </c>
      <c r="B55" s="26" t="s">
        <v>20</v>
      </c>
      <c r="C55" s="26" t="s">
        <v>70</v>
      </c>
      <c r="D55" s="36" t="s">
        <v>187</v>
      </c>
      <c r="E55" s="31">
        <v>2</v>
      </c>
      <c r="F55" s="26" t="s">
        <v>189</v>
      </c>
    </row>
    <row r="56" spans="1:6" ht="17.100000000000001" customHeight="1" x14ac:dyDescent="0.3">
      <c r="A56" s="18" t="s">
        <v>184</v>
      </c>
      <c r="B56" s="26" t="s">
        <v>20</v>
      </c>
      <c r="C56" s="26" t="s">
        <v>65</v>
      </c>
      <c r="D56" s="36" t="s">
        <v>187</v>
      </c>
      <c r="E56" s="31">
        <v>1</v>
      </c>
      <c r="F56" s="26" t="s">
        <v>188</v>
      </c>
    </row>
    <row r="57" spans="1:6" ht="17.100000000000001" customHeight="1" x14ac:dyDescent="0.3">
      <c r="A57" s="18" t="s">
        <v>184</v>
      </c>
      <c r="B57" s="26" t="s">
        <v>21</v>
      </c>
      <c r="C57" s="26" t="s">
        <v>69</v>
      </c>
      <c r="D57" s="36" t="s">
        <v>187</v>
      </c>
      <c r="E57" s="31">
        <v>2</v>
      </c>
      <c r="F57" s="26" t="s">
        <v>189</v>
      </c>
    </row>
    <row r="58" spans="1:6" ht="17.100000000000001" customHeight="1" x14ac:dyDescent="0.3">
      <c r="A58" s="18" t="s">
        <v>184</v>
      </c>
      <c r="B58" s="26" t="s">
        <v>21</v>
      </c>
      <c r="C58" s="26" t="s">
        <v>65</v>
      </c>
      <c r="D58" s="36" t="s">
        <v>187</v>
      </c>
      <c r="E58" s="31">
        <v>1</v>
      </c>
      <c r="F58" s="26" t="s">
        <v>188</v>
      </c>
    </row>
    <row r="59" spans="1:6" ht="17.100000000000001" customHeight="1" x14ac:dyDescent="0.3">
      <c r="A59" s="18" t="s">
        <v>184</v>
      </c>
      <c r="B59" s="26" t="s">
        <v>21</v>
      </c>
      <c r="C59" s="26" t="s">
        <v>126</v>
      </c>
      <c r="D59" s="36" t="s">
        <v>187</v>
      </c>
      <c r="E59" s="31">
        <v>1</v>
      </c>
      <c r="F59" s="26" t="s">
        <v>188</v>
      </c>
    </row>
    <row r="60" spans="1:6" ht="17.100000000000001" customHeight="1" x14ac:dyDescent="0.3">
      <c r="A60" s="18" t="s">
        <v>184</v>
      </c>
      <c r="B60" s="26" t="s">
        <v>22</v>
      </c>
      <c r="C60" s="26" t="s">
        <v>69</v>
      </c>
      <c r="D60" s="36">
        <v>12428</v>
      </c>
      <c r="E60" s="31" t="s">
        <v>187</v>
      </c>
      <c r="F60" s="26" t="s">
        <v>187</v>
      </c>
    </row>
    <row r="61" spans="1:6" ht="17.100000000000001" customHeight="1" x14ac:dyDescent="0.3">
      <c r="A61" s="18" t="s">
        <v>184</v>
      </c>
      <c r="B61" s="26" t="s">
        <v>22</v>
      </c>
      <c r="C61" s="26" t="s">
        <v>70</v>
      </c>
      <c r="D61" s="36">
        <v>5258</v>
      </c>
      <c r="E61" s="31" t="s">
        <v>187</v>
      </c>
      <c r="F61" s="26" t="s">
        <v>187</v>
      </c>
    </row>
    <row r="62" spans="1:6" ht="17.100000000000001" customHeight="1" x14ac:dyDescent="0.3">
      <c r="A62" s="18" t="s">
        <v>184</v>
      </c>
      <c r="B62" s="26" t="s">
        <v>22</v>
      </c>
      <c r="C62" s="26" t="s">
        <v>65</v>
      </c>
      <c r="D62" s="36">
        <v>332</v>
      </c>
      <c r="E62" s="31" t="s">
        <v>187</v>
      </c>
      <c r="F62" s="26" t="s">
        <v>187</v>
      </c>
    </row>
    <row r="63" spans="1:6" ht="17.100000000000001" customHeight="1" x14ac:dyDescent="0.3">
      <c r="A63" s="18" t="s">
        <v>184</v>
      </c>
      <c r="B63" s="26" t="s">
        <v>22</v>
      </c>
      <c r="C63" s="26" t="s">
        <v>179</v>
      </c>
      <c r="D63" s="36">
        <v>187</v>
      </c>
      <c r="E63" s="31" t="s">
        <v>187</v>
      </c>
      <c r="F63" s="26" t="s">
        <v>187</v>
      </c>
    </row>
    <row r="64" spans="1:6" ht="17.100000000000001" customHeight="1" x14ac:dyDescent="0.3">
      <c r="A64" s="18" t="s">
        <v>184</v>
      </c>
      <c r="B64" s="26" t="s">
        <v>23</v>
      </c>
      <c r="C64" s="26" t="s">
        <v>69</v>
      </c>
      <c r="D64" s="36">
        <v>142</v>
      </c>
      <c r="E64" s="31" t="s">
        <v>187</v>
      </c>
      <c r="F64" s="26" t="s">
        <v>187</v>
      </c>
    </row>
    <row r="65" spans="1:6" ht="17.100000000000001" customHeight="1" x14ac:dyDescent="0.3">
      <c r="A65" s="18" t="s">
        <v>184</v>
      </c>
      <c r="B65" s="26" t="s">
        <v>23</v>
      </c>
      <c r="C65" s="26" t="s">
        <v>70</v>
      </c>
      <c r="D65" s="36" t="s">
        <v>187</v>
      </c>
      <c r="E65" s="31">
        <v>2</v>
      </c>
      <c r="F65" s="26" t="s">
        <v>189</v>
      </c>
    </row>
    <row r="66" spans="1:6" ht="17.100000000000001" customHeight="1" x14ac:dyDescent="0.3">
      <c r="A66" s="18" t="s">
        <v>184</v>
      </c>
      <c r="B66" s="26" t="s">
        <v>23</v>
      </c>
      <c r="C66" s="26" t="s">
        <v>126</v>
      </c>
      <c r="D66" s="36" t="s">
        <v>187</v>
      </c>
      <c r="E66" s="31">
        <v>1</v>
      </c>
      <c r="F66" s="26" t="s">
        <v>188</v>
      </c>
    </row>
    <row r="67" spans="1:6" ht="17.100000000000001" customHeight="1" x14ac:dyDescent="0.3">
      <c r="A67" s="18" t="s">
        <v>184</v>
      </c>
      <c r="B67" s="26" t="s">
        <v>23</v>
      </c>
      <c r="C67" s="26" t="s">
        <v>65</v>
      </c>
      <c r="D67" s="36" t="s">
        <v>187</v>
      </c>
      <c r="E67" s="31">
        <v>1</v>
      </c>
      <c r="F67" s="26" t="s">
        <v>188</v>
      </c>
    </row>
    <row r="68" spans="1:6" ht="17.100000000000001" customHeight="1" x14ac:dyDescent="0.3">
      <c r="A68" s="18" t="s">
        <v>184</v>
      </c>
      <c r="B68" s="26" t="s">
        <v>24</v>
      </c>
      <c r="C68" s="26" t="s">
        <v>69</v>
      </c>
      <c r="D68" s="36">
        <v>193</v>
      </c>
      <c r="E68" s="31" t="s">
        <v>187</v>
      </c>
      <c r="F68" s="26" t="s">
        <v>187</v>
      </c>
    </row>
    <row r="69" spans="1:6" ht="17.100000000000001" customHeight="1" x14ac:dyDescent="0.3">
      <c r="A69" s="18" t="s">
        <v>184</v>
      </c>
      <c r="B69" s="26" t="s">
        <v>24</v>
      </c>
      <c r="C69" s="26" t="s">
        <v>70</v>
      </c>
      <c r="D69" s="36" t="s">
        <v>187</v>
      </c>
      <c r="E69" s="31">
        <v>2</v>
      </c>
      <c r="F69" s="26" t="s">
        <v>189</v>
      </c>
    </row>
    <row r="70" spans="1:6" ht="17.100000000000001" customHeight="1" x14ac:dyDescent="0.3">
      <c r="A70" s="18" t="s">
        <v>184</v>
      </c>
      <c r="B70" s="26" t="s">
        <v>24</v>
      </c>
      <c r="C70" s="26" t="s">
        <v>65</v>
      </c>
      <c r="D70" s="36" t="s">
        <v>187</v>
      </c>
      <c r="E70" s="31">
        <v>1</v>
      </c>
      <c r="F70" s="26" t="s">
        <v>188</v>
      </c>
    </row>
    <row r="71" spans="1:6" ht="17.100000000000001" customHeight="1" x14ac:dyDescent="0.3">
      <c r="A71" s="18" t="s">
        <v>184</v>
      </c>
      <c r="B71" s="26" t="s">
        <v>24</v>
      </c>
      <c r="C71" s="26" t="s">
        <v>183</v>
      </c>
      <c r="D71" s="36" t="s">
        <v>187</v>
      </c>
      <c r="E71" s="31">
        <v>1</v>
      </c>
      <c r="F71" s="26" t="s">
        <v>188</v>
      </c>
    </row>
    <row r="72" spans="1:6" ht="17.100000000000001" customHeight="1" x14ac:dyDescent="0.3">
      <c r="A72" s="18" t="s">
        <v>184</v>
      </c>
      <c r="B72" s="26" t="s">
        <v>25</v>
      </c>
      <c r="C72" s="26" t="s">
        <v>69</v>
      </c>
      <c r="D72" s="36" t="s">
        <v>187</v>
      </c>
      <c r="E72" s="31">
        <v>2</v>
      </c>
      <c r="F72" s="26" t="s">
        <v>189</v>
      </c>
    </row>
    <row r="73" spans="1:6" ht="17.100000000000001" customHeight="1" x14ac:dyDescent="0.3">
      <c r="A73" s="18" t="s">
        <v>184</v>
      </c>
      <c r="B73" s="26" t="s">
        <v>25</v>
      </c>
      <c r="C73" s="26" t="s">
        <v>70</v>
      </c>
      <c r="D73" s="36" t="s">
        <v>187</v>
      </c>
      <c r="E73" s="31">
        <v>1</v>
      </c>
      <c r="F73" s="26" t="s">
        <v>188</v>
      </c>
    </row>
    <row r="74" spans="1:6" ht="17.100000000000001" customHeight="1" x14ac:dyDescent="0.3">
      <c r="A74" s="18" t="s">
        <v>184</v>
      </c>
      <c r="B74" s="26" t="s">
        <v>26</v>
      </c>
      <c r="C74" s="26" t="s">
        <v>69</v>
      </c>
      <c r="D74" s="36">
        <v>119</v>
      </c>
      <c r="E74" s="31" t="s">
        <v>187</v>
      </c>
      <c r="F74" s="26" t="s">
        <v>187</v>
      </c>
    </row>
    <row r="75" spans="1:6" ht="17.100000000000001" customHeight="1" x14ac:dyDescent="0.3">
      <c r="A75" s="18" t="s">
        <v>184</v>
      </c>
      <c r="B75" s="26" t="s">
        <v>26</v>
      </c>
      <c r="C75" s="26" t="s">
        <v>70</v>
      </c>
      <c r="D75" s="36" t="s">
        <v>187</v>
      </c>
      <c r="E75" s="31">
        <v>2</v>
      </c>
      <c r="F75" s="26" t="s">
        <v>189</v>
      </c>
    </row>
    <row r="76" spans="1:6" ht="17.100000000000001" customHeight="1" x14ac:dyDescent="0.3">
      <c r="A76" s="18" t="s">
        <v>184</v>
      </c>
      <c r="B76" s="26" t="s">
        <v>26</v>
      </c>
      <c r="C76" s="26" t="s">
        <v>65</v>
      </c>
      <c r="D76" s="36" t="s">
        <v>187</v>
      </c>
      <c r="E76" s="31">
        <v>1</v>
      </c>
      <c r="F76" s="26" t="s">
        <v>188</v>
      </c>
    </row>
    <row r="77" spans="1:6" ht="17.100000000000001" customHeight="1" x14ac:dyDescent="0.3">
      <c r="A77" s="18" t="s">
        <v>184</v>
      </c>
      <c r="B77" s="26" t="s">
        <v>27</v>
      </c>
      <c r="C77" s="26" t="s">
        <v>69</v>
      </c>
      <c r="D77" s="36">
        <v>324</v>
      </c>
      <c r="E77" s="31" t="s">
        <v>187</v>
      </c>
      <c r="F77" s="26" t="s">
        <v>187</v>
      </c>
    </row>
    <row r="78" spans="1:6" ht="17.100000000000001" customHeight="1" x14ac:dyDescent="0.3">
      <c r="A78" s="18" t="s">
        <v>184</v>
      </c>
      <c r="B78" s="26" t="s">
        <v>27</v>
      </c>
      <c r="C78" s="26" t="s">
        <v>70</v>
      </c>
      <c r="D78" s="36">
        <v>154</v>
      </c>
      <c r="E78" s="31" t="s">
        <v>187</v>
      </c>
      <c r="F78" s="26" t="s">
        <v>187</v>
      </c>
    </row>
    <row r="79" spans="1:6" ht="17.100000000000001" customHeight="1" x14ac:dyDescent="0.3">
      <c r="A79" s="18" t="s">
        <v>184</v>
      </c>
      <c r="B79" s="26" t="s">
        <v>27</v>
      </c>
      <c r="C79" s="26" t="s">
        <v>65</v>
      </c>
      <c r="D79" s="36" t="s">
        <v>187</v>
      </c>
      <c r="E79" s="31">
        <v>2</v>
      </c>
      <c r="F79" s="26" t="s">
        <v>189</v>
      </c>
    </row>
    <row r="80" spans="1:6" ht="17.100000000000001" customHeight="1" x14ac:dyDescent="0.3">
      <c r="A80" s="18" t="s">
        <v>184</v>
      </c>
      <c r="B80" s="26" t="s">
        <v>27</v>
      </c>
      <c r="C80" s="26" t="s">
        <v>72</v>
      </c>
      <c r="D80" s="36" t="s">
        <v>187</v>
      </c>
      <c r="E80" s="31">
        <v>1</v>
      </c>
      <c r="F80" s="26" t="s">
        <v>188</v>
      </c>
    </row>
    <row r="81" spans="1:6" ht="17.100000000000001" customHeight="1" x14ac:dyDescent="0.3">
      <c r="A81" s="18" t="s">
        <v>184</v>
      </c>
      <c r="B81" s="26" t="s">
        <v>28</v>
      </c>
      <c r="C81" s="26" t="s">
        <v>69</v>
      </c>
      <c r="D81" s="36" t="s">
        <v>187</v>
      </c>
      <c r="E81" s="31">
        <v>2</v>
      </c>
      <c r="F81" s="26" t="s">
        <v>189</v>
      </c>
    </row>
    <row r="82" spans="1:6" ht="17.100000000000001" customHeight="1" x14ac:dyDescent="0.3">
      <c r="A82" s="18" t="s">
        <v>184</v>
      </c>
      <c r="B82" s="26" t="s">
        <v>28</v>
      </c>
      <c r="C82" s="26" t="s">
        <v>70</v>
      </c>
      <c r="D82" s="36" t="s">
        <v>187</v>
      </c>
      <c r="E82" s="31">
        <v>1</v>
      </c>
      <c r="F82" s="26" t="s">
        <v>188</v>
      </c>
    </row>
    <row r="83" spans="1:6" ht="17.100000000000001" customHeight="1" x14ac:dyDescent="0.3">
      <c r="A83" s="18" t="s">
        <v>184</v>
      </c>
      <c r="B83" s="26" t="s">
        <v>28</v>
      </c>
      <c r="C83" s="26" t="s">
        <v>126</v>
      </c>
      <c r="D83" s="36" t="s">
        <v>187</v>
      </c>
      <c r="E83" s="31">
        <v>1</v>
      </c>
      <c r="F83" s="26" t="s">
        <v>188</v>
      </c>
    </row>
    <row r="84" spans="1:6" ht="17.100000000000001" customHeight="1" x14ac:dyDescent="0.3">
      <c r="A84" s="18" t="s">
        <v>184</v>
      </c>
      <c r="B84" s="26" t="s">
        <v>29</v>
      </c>
      <c r="C84" s="26" t="s">
        <v>70</v>
      </c>
      <c r="D84" s="36" t="s">
        <v>187</v>
      </c>
      <c r="E84" s="31">
        <v>2</v>
      </c>
      <c r="F84" s="26" t="s">
        <v>189</v>
      </c>
    </row>
    <row r="85" spans="1:6" ht="17.100000000000001" customHeight="1" x14ac:dyDescent="0.3">
      <c r="A85" s="18" t="s">
        <v>184</v>
      </c>
      <c r="B85" s="26" t="s">
        <v>29</v>
      </c>
      <c r="C85" s="26" t="s">
        <v>69</v>
      </c>
      <c r="D85" s="36" t="s">
        <v>187</v>
      </c>
      <c r="E85" s="31">
        <v>1</v>
      </c>
      <c r="F85" s="26" t="s">
        <v>188</v>
      </c>
    </row>
    <row r="86" spans="1:6" ht="17.100000000000001" customHeight="1" x14ac:dyDescent="0.3">
      <c r="A86" s="18" t="s">
        <v>184</v>
      </c>
      <c r="B86" s="26" t="s">
        <v>29</v>
      </c>
      <c r="C86" s="26" t="s">
        <v>65</v>
      </c>
      <c r="D86" s="36" t="s">
        <v>187</v>
      </c>
      <c r="E86" s="31">
        <v>1</v>
      </c>
      <c r="F86" s="26" t="s">
        <v>188</v>
      </c>
    </row>
    <row r="87" spans="1:6" ht="17.100000000000001" customHeight="1" x14ac:dyDescent="0.3">
      <c r="A87" s="18" t="s">
        <v>184</v>
      </c>
      <c r="B87" s="26" t="s">
        <v>30</v>
      </c>
      <c r="C87" s="26" t="s">
        <v>70</v>
      </c>
      <c r="D87" s="36">
        <v>351</v>
      </c>
      <c r="E87" s="31" t="s">
        <v>187</v>
      </c>
      <c r="F87" s="26" t="s">
        <v>187</v>
      </c>
    </row>
    <row r="88" spans="1:6" ht="17.100000000000001" customHeight="1" x14ac:dyDescent="0.3">
      <c r="A88" s="18" t="s">
        <v>184</v>
      </c>
      <c r="B88" s="26" t="s">
        <v>30</v>
      </c>
      <c r="C88" s="26" t="s">
        <v>69</v>
      </c>
      <c r="D88" s="36">
        <v>342</v>
      </c>
      <c r="E88" s="31" t="s">
        <v>187</v>
      </c>
      <c r="F88" s="26" t="s">
        <v>187</v>
      </c>
    </row>
    <row r="89" spans="1:6" ht="17.100000000000001" customHeight="1" x14ac:dyDescent="0.3">
      <c r="A89" s="18" t="s">
        <v>184</v>
      </c>
      <c r="B89" s="26" t="s">
        <v>30</v>
      </c>
      <c r="C89" s="26" t="s">
        <v>65</v>
      </c>
      <c r="D89" s="36" t="s">
        <v>187</v>
      </c>
      <c r="E89" s="31">
        <v>2</v>
      </c>
      <c r="F89" s="26" t="s">
        <v>189</v>
      </c>
    </row>
    <row r="90" spans="1:6" ht="17.100000000000001" customHeight="1" x14ac:dyDescent="0.3">
      <c r="A90" s="18" t="s">
        <v>184</v>
      </c>
      <c r="B90" s="26" t="s">
        <v>30</v>
      </c>
      <c r="C90" s="26" t="s">
        <v>126</v>
      </c>
      <c r="D90" s="36" t="s">
        <v>187</v>
      </c>
      <c r="E90" s="31">
        <v>1</v>
      </c>
      <c r="F90" s="26" t="s">
        <v>188</v>
      </c>
    </row>
    <row r="91" spans="1:6" ht="17.100000000000001" customHeight="1" x14ac:dyDescent="0.3">
      <c r="A91" s="18" t="s">
        <v>184</v>
      </c>
      <c r="B91" s="26" t="s">
        <v>31</v>
      </c>
      <c r="C91" s="26" t="s">
        <v>69</v>
      </c>
      <c r="D91" s="36">
        <v>128</v>
      </c>
      <c r="E91" s="31" t="s">
        <v>187</v>
      </c>
      <c r="F91" s="26" t="s">
        <v>187</v>
      </c>
    </row>
    <row r="92" spans="1:6" ht="17.100000000000001" customHeight="1" x14ac:dyDescent="0.3">
      <c r="A92" s="18" t="s">
        <v>184</v>
      </c>
      <c r="B92" s="26" t="s">
        <v>31</v>
      </c>
      <c r="C92" s="26" t="s">
        <v>70</v>
      </c>
      <c r="D92" s="36" t="s">
        <v>187</v>
      </c>
      <c r="E92" s="31">
        <v>2</v>
      </c>
      <c r="F92" s="26" t="s">
        <v>189</v>
      </c>
    </row>
    <row r="93" spans="1:6" ht="17.100000000000001" customHeight="1" x14ac:dyDescent="0.3">
      <c r="A93" s="18" t="s">
        <v>184</v>
      </c>
      <c r="B93" s="26" t="s">
        <v>31</v>
      </c>
      <c r="C93" s="26" t="s">
        <v>65</v>
      </c>
      <c r="D93" s="36" t="s">
        <v>187</v>
      </c>
      <c r="E93" s="31">
        <v>1</v>
      </c>
      <c r="F93" s="26" t="s">
        <v>188</v>
      </c>
    </row>
    <row r="94" spans="1:6" ht="17.100000000000001" customHeight="1" x14ac:dyDescent="0.3">
      <c r="A94" s="18" t="s">
        <v>184</v>
      </c>
      <c r="B94" s="26" t="s">
        <v>31</v>
      </c>
      <c r="C94" s="26" t="s">
        <v>67</v>
      </c>
      <c r="D94" s="36" t="s">
        <v>187</v>
      </c>
      <c r="E94" s="31">
        <v>1</v>
      </c>
      <c r="F94" s="26" t="s">
        <v>188</v>
      </c>
    </row>
    <row r="95" spans="1:6" ht="17.100000000000001" customHeight="1" x14ac:dyDescent="0.3">
      <c r="A95" s="18" t="s">
        <v>184</v>
      </c>
      <c r="B95" s="26" t="s">
        <v>32</v>
      </c>
      <c r="C95" s="26" t="s">
        <v>69</v>
      </c>
      <c r="D95" s="36">
        <v>114</v>
      </c>
      <c r="E95" s="31" t="s">
        <v>187</v>
      </c>
      <c r="F95" s="26" t="s">
        <v>187</v>
      </c>
    </row>
    <row r="96" spans="1:6" ht="17.100000000000001" customHeight="1" x14ac:dyDescent="0.3">
      <c r="A96" s="18" t="s">
        <v>184</v>
      </c>
      <c r="B96" s="26" t="s">
        <v>32</v>
      </c>
      <c r="C96" s="26" t="s">
        <v>70</v>
      </c>
      <c r="D96" s="36" t="s">
        <v>187</v>
      </c>
      <c r="E96" s="31">
        <v>2</v>
      </c>
      <c r="F96" s="26" t="s">
        <v>189</v>
      </c>
    </row>
    <row r="97" spans="1:6" ht="17.100000000000001" customHeight="1" x14ac:dyDescent="0.3">
      <c r="A97" s="18" t="s">
        <v>184</v>
      </c>
      <c r="B97" s="26" t="s">
        <v>32</v>
      </c>
      <c r="C97" s="26" t="s">
        <v>126</v>
      </c>
      <c r="D97" s="36" t="s">
        <v>187</v>
      </c>
      <c r="E97" s="31">
        <v>1</v>
      </c>
      <c r="F97" s="26" t="s">
        <v>188</v>
      </c>
    </row>
    <row r="98" spans="1:6" ht="17.100000000000001" customHeight="1" x14ac:dyDescent="0.3">
      <c r="A98" s="18" t="s">
        <v>184</v>
      </c>
      <c r="B98" s="26" t="s">
        <v>33</v>
      </c>
      <c r="C98" s="26" t="s">
        <v>69</v>
      </c>
      <c r="D98" s="36">
        <v>3884</v>
      </c>
      <c r="E98" s="31" t="s">
        <v>187</v>
      </c>
      <c r="F98" s="26" t="s">
        <v>187</v>
      </c>
    </row>
    <row r="99" spans="1:6" ht="17.100000000000001" customHeight="1" x14ac:dyDescent="0.3">
      <c r="A99" s="18" t="s">
        <v>184</v>
      </c>
      <c r="B99" s="26" t="s">
        <v>33</v>
      </c>
      <c r="C99" s="26" t="s">
        <v>70</v>
      </c>
      <c r="D99" s="36">
        <v>1419</v>
      </c>
      <c r="E99" s="31" t="s">
        <v>187</v>
      </c>
      <c r="F99" s="26" t="s">
        <v>187</v>
      </c>
    </row>
    <row r="100" spans="1:6" ht="17.100000000000001" customHeight="1" x14ac:dyDescent="0.3">
      <c r="A100" s="18" t="s">
        <v>184</v>
      </c>
      <c r="B100" s="26" t="s">
        <v>33</v>
      </c>
      <c r="C100" s="26" t="s">
        <v>67</v>
      </c>
      <c r="D100" s="36">
        <v>226</v>
      </c>
      <c r="E100" s="31" t="s">
        <v>187</v>
      </c>
      <c r="F100" s="26" t="s">
        <v>187</v>
      </c>
    </row>
    <row r="101" spans="1:6" ht="17.100000000000001" customHeight="1" x14ac:dyDescent="0.3">
      <c r="A101" s="18" t="s">
        <v>184</v>
      </c>
      <c r="B101" s="26" t="s">
        <v>33</v>
      </c>
      <c r="C101" s="26" t="s">
        <v>176</v>
      </c>
      <c r="D101" s="36">
        <v>73</v>
      </c>
      <c r="E101" s="31" t="s">
        <v>187</v>
      </c>
      <c r="F101" s="26" t="s">
        <v>187</v>
      </c>
    </row>
    <row r="102" spans="1:6" ht="17.100000000000001" customHeight="1" x14ac:dyDescent="0.3">
      <c r="A102" s="18" t="s">
        <v>184</v>
      </c>
      <c r="B102" s="26" t="s">
        <v>34</v>
      </c>
      <c r="C102" s="26" t="s">
        <v>69</v>
      </c>
      <c r="D102" s="36">
        <v>378</v>
      </c>
      <c r="E102" s="31" t="s">
        <v>187</v>
      </c>
      <c r="F102" s="26" t="s">
        <v>187</v>
      </c>
    </row>
    <row r="103" spans="1:6" ht="17.100000000000001" customHeight="1" x14ac:dyDescent="0.3">
      <c r="A103" s="18" t="s">
        <v>184</v>
      </c>
      <c r="B103" s="26" t="s">
        <v>34</v>
      </c>
      <c r="C103" s="26" t="s">
        <v>70</v>
      </c>
      <c r="D103" s="36">
        <v>57</v>
      </c>
      <c r="E103" s="31" t="s">
        <v>187</v>
      </c>
      <c r="F103" s="26" t="s">
        <v>187</v>
      </c>
    </row>
    <row r="104" spans="1:6" ht="17.100000000000001" customHeight="1" x14ac:dyDescent="0.3">
      <c r="A104" s="18" t="s">
        <v>184</v>
      </c>
      <c r="B104" s="26" t="s">
        <v>34</v>
      </c>
      <c r="C104" s="26" t="s">
        <v>73</v>
      </c>
      <c r="D104" s="36" t="s">
        <v>187</v>
      </c>
      <c r="E104" s="31">
        <v>2</v>
      </c>
      <c r="F104" s="26" t="s">
        <v>189</v>
      </c>
    </row>
    <row r="105" spans="1:6" ht="17.100000000000001" customHeight="1" x14ac:dyDescent="0.3">
      <c r="A105" s="18" t="s">
        <v>184</v>
      </c>
      <c r="B105" s="26" t="s">
        <v>34</v>
      </c>
      <c r="C105" s="26" t="s">
        <v>181</v>
      </c>
      <c r="D105" s="36" t="s">
        <v>187</v>
      </c>
      <c r="E105" s="31">
        <v>1</v>
      </c>
      <c r="F105" s="26" t="s">
        <v>188</v>
      </c>
    </row>
    <row r="106" spans="1:6" ht="17.100000000000001" customHeight="1" x14ac:dyDescent="0.3">
      <c r="A106" s="18" t="s">
        <v>184</v>
      </c>
      <c r="B106" s="26" t="s">
        <v>35</v>
      </c>
      <c r="C106" s="26" t="s">
        <v>69</v>
      </c>
      <c r="D106" s="36" t="s">
        <v>187</v>
      </c>
      <c r="E106" s="31">
        <v>2</v>
      </c>
      <c r="F106" s="26" t="s">
        <v>189</v>
      </c>
    </row>
    <row r="107" spans="1:6" ht="17.100000000000001" customHeight="1" x14ac:dyDescent="0.3">
      <c r="A107" s="18" t="s">
        <v>184</v>
      </c>
      <c r="B107" s="26" t="s">
        <v>35</v>
      </c>
      <c r="C107" s="26" t="s">
        <v>70</v>
      </c>
      <c r="D107" s="36" t="s">
        <v>187</v>
      </c>
      <c r="E107" s="31">
        <v>1</v>
      </c>
      <c r="F107" s="26" t="s">
        <v>188</v>
      </c>
    </row>
    <row r="108" spans="1:6" ht="17.100000000000001" customHeight="1" x14ac:dyDescent="0.3">
      <c r="A108" s="18" t="s">
        <v>184</v>
      </c>
      <c r="B108" s="26" t="s">
        <v>35</v>
      </c>
      <c r="C108" s="26" t="s">
        <v>185</v>
      </c>
      <c r="D108" s="36" t="s">
        <v>187</v>
      </c>
      <c r="E108" s="31">
        <v>1</v>
      </c>
      <c r="F108" s="26" t="s">
        <v>188</v>
      </c>
    </row>
    <row r="109" spans="1:6" ht="17.100000000000001" customHeight="1" x14ac:dyDescent="0.3">
      <c r="A109" s="18" t="s">
        <v>184</v>
      </c>
      <c r="B109" s="26" t="s">
        <v>36</v>
      </c>
      <c r="C109" s="26" t="s">
        <v>69</v>
      </c>
      <c r="D109" s="36">
        <v>3094</v>
      </c>
      <c r="E109" s="31" t="s">
        <v>187</v>
      </c>
      <c r="F109" s="26" t="s">
        <v>187</v>
      </c>
    </row>
    <row r="110" spans="1:6" ht="17.100000000000001" customHeight="1" x14ac:dyDescent="0.3">
      <c r="A110" s="18" t="s">
        <v>184</v>
      </c>
      <c r="B110" s="26" t="s">
        <v>36</v>
      </c>
      <c r="C110" s="26" t="s">
        <v>70</v>
      </c>
      <c r="D110" s="36">
        <v>1052</v>
      </c>
      <c r="E110" s="31" t="s">
        <v>187</v>
      </c>
      <c r="F110" s="26" t="s">
        <v>187</v>
      </c>
    </row>
    <row r="111" spans="1:6" ht="17.100000000000001" customHeight="1" x14ac:dyDescent="0.3">
      <c r="A111" s="18" t="s">
        <v>184</v>
      </c>
      <c r="B111" s="26" t="s">
        <v>36</v>
      </c>
      <c r="C111" s="26" t="s">
        <v>65</v>
      </c>
      <c r="D111" s="36">
        <v>37</v>
      </c>
      <c r="E111" s="31" t="s">
        <v>187</v>
      </c>
      <c r="F111" s="26" t="s">
        <v>187</v>
      </c>
    </row>
    <row r="112" spans="1:6" ht="17.100000000000001" customHeight="1" x14ac:dyDescent="0.3">
      <c r="A112" s="18" t="s">
        <v>184</v>
      </c>
      <c r="B112" s="26" t="s">
        <v>36</v>
      </c>
      <c r="C112" s="26" t="s">
        <v>126</v>
      </c>
      <c r="D112" s="36">
        <v>28</v>
      </c>
      <c r="E112" s="31" t="s">
        <v>187</v>
      </c>
      <c r="F112" s="26" t="s">
        <v>187</v>
      </c>
    </row>
    <row r="113" spans="1:6" ht="17.100000000000001" customHeight="1" x14ac:dyDescent="0.3">
      <c r="A113" s="18" t="s">
        <v>184</v>
      </c>
      <c r="B113" s="26" t="s">
        <v>37</v>
      </c>
      <c r="C113" s="26" t="s">
        <v>69</v>
      </c>
      <c r="D113" s="36">
        <v>2155</v>
      </c>
      <c r="E113" s="31" t="s">
        <v>187</v>
      </c>
      <c r="F113" s="26" t="s">
        <v>187</v>
      </c>
    </row>
    <row r="114" spans="1:6" ht="17.100000000000001" customHeight="1" x14ac:dyDescent="0.3">
      <c r="A114" s="18" t="s">
        <v>184</v>
      </c>
      <c r="B114" s="26" t="s">
        <v>37</v>
      </c>
      <c r="C114" s="26" t="s">
        <v>70</v>
      </c>
      <c r="D114" s="36">
        <v>377</v>
      </c>
      <c r="E114" s="31" t="s">
        <v>187</v>
      </c>
      <c r="F114" s="26" t="s">
        <v>187</v>
      </c>
    </row>
    <row r="115" spans="1:6" ht="17.100000000000001" customHeight="1" x14ac:dyDescent="0.3">
      <c r="A115" s="18" t="s">
        <v>184</v>
      </c>
      <c r="B115" s="26" t="s">
        <v>37</v>
      </c>
      <c r="C115" s="26" t="s">
        <v>71</v>
      </c>
      <c r="D115" s="36" t="s">
        <v>187</v>
      </c>
      <c r="E115" s="31">
        <v>2</v>
      </c>
      <c r="F115" s="26" t="s">
        <v>189</v>
      </c>
    </row>
    <row r="116" spans="1:6" ht="17.100000000000001" customHeight="1" x14ac:dyDescent="0.3">
      <c r="A116" s="18" t="s">
        <v>184</v>
      </c>
      <c r="B116" s="26" t="s">
        <v>37</v>
      </c>
      <c r="C116" s="26" t="s">
        <v>73</v>
      </c>
      <c r="D116" s="36" t="s">
        <v>187</v>
      </c>
      <c r="E116" s="31">
        <v>2</v>
      </c>
      <c r="F116" s="26" t="s">
        <v>189</v>
      </c>
    </row>
    <row r="117" spans="1:6" ht="17.100000000000001" customHeight="1" x14ac:dyDescent="0.3">
      <c r="A117" s="18" t="s">
        <v>184</v>
      </c>
      <c r="B117" s="26" t="s">
        <v>38</v>
      </c>
      <c r="C117" s="26" t="s">
        <v>69</v>
      </c>
      <c r="D117" s="36">
        <v>68</v>
      </c>
      <c r="E117" s="31" t="s">
        <v>187</v>
      </c>
      <c r="F117" s="26" t="s">
        <v>187</v>
      </c>
    </row>
    <row r="118" spans="1:6" ht="17.100000000000001" customHeight="1" x14ac:dyDescent="0.3">
      <c r="A118" s="18" t="s">
        <v>184</v>
      </c>
      <c r="B118" s="26" t="s">
        <v>38</v>
      </c>
      <c r="C118" s="26" t="s">
        <v>70</v>
      </c>
      <c r="D118" s="36" t="s">
        <v>187</v>
      </c>
      <c r="E118" s="31">
        <v>2</v>
      </c>
      <c r="F118" s="26" t="s">
        <v>189</v>
      </c>
    </row>
    <row r="119" spans="1:6" ht="17.100000000000001" customHeight="1" x14ac:dyDescent="0.3">
      <c r="A119" s="18" t="s">
        <v>184</v>
      </c>
      <c r="B119" s="26" t="s">
        <v>38</v>
      </c>
      <c r="C119" s="26" t="s">
        <v>65</v>
      </c>
      <c r="D119" s="36" t="s">
        <v>187</v>
      </c>
      <c r="E119" s="31">
        <v>1</v>
      </c>
      <c r="F119" s="26" t="s">
        <v>188</v>
      </c>
    </row>
    <row r="120" spans="1:6" ht="17.100000000000001" customHeight="1" x14ac:dyDescent="0.3">
      <c r="A120" s="18" t="s">
        <v>184</v>
      </c>
      <c r="B120" s="26" t="s">
        <v>39</v>
      </c>
      <c r="C120" s="26" t="s">
        <v>69</v>
      </c>
      <c r="D120" s="36">
        <v>2983</v>
      </c>
      <c r="E120" s="31" t="s">
        <v>187</v>
      </c>
      <c r="F120" s="26" t="s">
        <v>187</v>
      </c>
    </row>
    <row r="121" spans="1:6" ht="17.100000000000001" customHeight="1" x14ac:dyDescent="0.3">
      <c r="A121" s="18" t="s">
        <v>184</v>
      </c>
      <c r="B121" s="26" t="s">
        <v>39</v>
      </c>
      <c r="C121" s="26" t="s">
        <v>70</v>
      </c>
      <c r="D121" s="36">
        <v>929</v>
      </c>
      <c r="E121" s="31" t="s">
        <v>187</v>
      </c>
      <c r="F121" s="26" t="s">
        <v>187</v>
      </c>
    </row>
    <row r="122" spans="1:6" ht="17.100000000000001" customHeight="1" x14ac:dyDescent="0.3">
      <c r="A122" s="18" t="s">
        <v>184</v>
      </c>
      <c r="B122" s="26" t="s">
        <v>39</v>
      </c>
      <c r="C122" s="26" t="s">
        <v>65</v>
      </c>
      <c r="D122" s="36">
        <v>68</v>
      </c>
      <c r="E122" s="31" t="s">
        <v>187</v>
      </c>
      <c r="F122" s="26" t="s">
        <v>187</v>
      </c>
    </row>
    <row r="123" spans="1:6" ht="17.100000000000001" customHeight="1" x14ac:dyDescent="0.3">
      <c r="A123" s="18" t="s">
        <v>184</v>
      </c>
      <c r="B123" s="26" t="s">
        <v>39</v>
      </c>
      <c r="C123" s="26" t="s">
        <v>177</v>
      </c>
      <c r="D123" s="36">
        <v>38</v>
      </c>
      <c r="E123" s="31" t="s">
        <v>187</v>
      </c>
      <c r="F123" s="26" t="s">
        <v>187</v>
      </c>
    </row>
    <row r="124" spans="1:6" ht="17.100000000000001" customHeight="1" x14ac:dyDescent="0.3">
      <c r="A124" s="18" t="s">
        <v>184</v>
      </c>
      <c r="B124" s="26" t="s">
        <v>40</v>
      </c>
      <c r="C124" s="26" t="s">
        <v>69</v>
      </c>
      <c r="D124" s="36">
        <v>4103</v>
      </c>
      <c r="E124" s="31" t="s">
        <v>187</v>
      </c>
      <c r="F124" s="26" t="s">
        <v>187</v>
      </c>
    </row>
    <row r="125" spans="1:6" ht="17.100000000000001" customHeight="1" x14ac:dyDescent="0.3">
      <c r="A125" s="18" t="s">
        <v>184</v>
      </c>
      <c r="B125" s="26" t="s">
        <v>40</v>
      </c>
      <c r="C125" s="26" t="s">
        <v>70</v>
      </c>
      <c r="D125" s="36">
        <v>1359</v>
      </c>
      <c r="E125" s="31" t="s">
        <v>187</v>
      </c>
      <c r="F125" s="26" t="s">
        <v>187</v>
      </c>
    </row>
    <row r="126" spans="1:6" ht="17.100000000000001" customHeight="1" x14ac:dyDescent="0.3">
      <c r="A126" s="18" t="s">
        <v>184</v>
      </c>
      <c r="B126" s="26" t="s">
        <v>40</v>
      </c>
      <c r="C126" s="26" t="s">
        <v>71</v>
      </c>
      <c r="D126" s="36">
        <v>112</v>
      </c>
      <c r="E126" s="31" t="s">
        <v>187</v>
      </c>
      <c r="F126" s="26" t="s">
        <v>187</v>
      </c>
    </row>
    <row r="127" spans="1:6" ht="17.100000000000001" customHeight="1" x14ac:dyDescent="0.3">
      <c r="A127" s="18" t="s">
        <v>184</v>
      </c>
      <c r="B127" s="26" t="s">
        <v>40</v>
      </c>
      <c r="C127" s="26" t="s">
        <v>126</v>
      </c>
      <c r="D127" s="36">
        <v>92</v>
      </c>
      <c r="E127" s="31" t="s">
        <v>187</v>
      </c>
      <c r="F127" s="26" t="s">
        <v>187</v>
      </c>
    </row>
    <row r="128" spans="1:6" ht="17.100000000000001" customHeight="1" x14ac:dyDescent="0.3">
      <c r="A128" s="18" t="s">
        <v>184</v>
      </c>
      <c r="B128" s="26" t="s">
        <v>41</v>
      </c>
      <c r="C128" s="26" t="s">
        <v>69</v>
      </c>
      <c r="D128" s="36">
        <v>846</v>
      </c>
      <c r="E128" s="31" t="s">
        <v>187</v>
      </c>
      <c r="F128" s="26" t="s">
        <v>187</v>
      </c>
    </row>
    <row r="129" spans="1:6" ht="17.100000000000001" customHeight="1" x14ac:dyDescent="0.3">
      <c r="A129" s="18" t="s">
        <v>184</v>
      </c>
      <c r="B129" s="26" t="s">
        <v>41</v>
      </c>
      <c r="C129" s="26" t="s">
        <v>70</v>
      </c>
      <c r="D129" s="36">
        <v>215</v>
      </c>
      <c r="E129" s="31" t="s">
        <v>187</v>
      </c>
      <c r="F129" s="26" t="s">
        <v>187</v>
      </c>
    </row>
    <row r="130" spans="1:6" ht="17.100000000000001" customHeight="1" x14ac:dyDescent="0.3">
      <c r="A130" s="18" t="s">
        <v>184</v>
      </c>
      <c r="B130" s="26" t="s">
        <v>41</v>
      </c>
      <c r="C130" s="26" t="s">
        <v>174</v>
      </c>
      <c r="D130" s="36" t="s">
        <v>187</v>
      </c>
      <c r="E130" s="31">
        <v>2</v>
      </c>
      <c r="F130" s="26" t="s">
        <v>189</v>
      </c>
    </row>
    <row r="131" spans="1:6" ht="17.100000000000001" customHeight="1" x14ac:dyDescent="0.3">
      <c r="A131" s="18" t="s">
        <v>184</v>
      </c>
      <c r="B131" s="26" t="s">
        <v>41</v>
      </c>
      <c r="C131" s="26" t="s">
        <v>179</v>
      </c>
      <c r="D131" s="36" t="s">
        <v>187</v>
      </c>
      <c r="E131" s="31">
        <v>2</v>
      </c>
      <c r="F131" s="26" t="s">
        <v>189</v>
      </c>
    </row>
    <row r="132" spans="1:6" ht="17.100000000000001" customHeight="1" x14ac:dyDescent="0.3">
      <c r="A132" s="18" t="s">
        <v>184</v>
      </c>
      <c r="B132" s="26" t="s">
        <v>42</v>
      </c>
      <c r="C132" s="26" t="s">
        <v>69</v>
      </c>
      <c r="D132" s="36">
        <v>1154</v>
      </c>
      <c r="E132" s="31" t="s">
        <v>187</v>
      </c>
      <c r="F132" s="26" t="s">
        <v>187</v>
      </c>
    </row>
    <row r="133" spans="1:6" ht="17.100000000000001" customHeight="1" x14ac:dyDescent="0.3">
      <c r="A133" s="18" t="s">
        <v>184</v>
      </c>
      <c r="B133" s="26" t="s">
        <v>42</v>
      </c>
      <c r="C133" s="26" t="s">
        <v>70</v>
      </c>
      <c r="D133" s="36">
        <v>515</v>
      </c>
      <c r="E133" s="31" t="s">
        <v>187</v>
      </c>
      <c r="F133" s="26" t="s">
        <v>187</v>
      </c>
    </row>
    <row r="134" spans="1:6" ht="17.100000000000001" customHeight="1" x14ac:dyDescent="0.3">
      <c r="A134" s="18" t="s">
        <v>184</v>
      </c>
      <c r="B134" s="26" t="s">
        <v>42</v>
      </c>
      <c r="C134" s="26" t="s">
        <v>72</v>
      </c>
      <c r="D134" s="36">
        <v>28</v>
      </c>
      <c r="E134" s="31" t="s">
        <v>187</v>
      </c>
      <c r="F134" s="26" t="s">
        <v>187</v>
      </c>
    </row>
    <row r="135" spans="1:6" ht="17.100000000000001" customHeight="1" x14ac:dyDescent="0.3">
      <c r="A135" s="18" t="s">
        <v>184</v>
      </c>
      <c r="B135" s="26" t="s">
        <v>43</v>
      </c>
      <c r="C135" s="26" t="s">
        <v>69</v>
      </c>
      <c r="D135" s="36">
        <v>256</v>
      </c>
      <c r="E135" s="31" t="s">
        <v>187</v>
      </c>
      <c r="F135" s="26" t="s">
        <v>187</v>
      </c>
    </row>
    <row r="136" spans="1:6" ht="17.100000000000001" customHeight="1" x14ac:dyDescent="0.3">
      <c r="A136" s="18" t="s">
        <v>184</v>
      </c>
      <c r="B136" s="26" t="s">
        <v>43</v>
      </c>
      <c r="C136" s="26" t="s">
        <v>70</v>
      </c>
      <c r="D136" s="36" t="s">
        <v>187</v>
      </c>
      <c r="E136" s="31">
        <v>2</v>
      </c>
      <c r="F136" s="26" t="s">
        <v>189</v>
      </c>
    </row>
    <row r="137" spans="1:6" ht="17.100000000000001" customHeight="1" x14ac:dyDescent="0.3">
      <c r="A137" s="18" t="s">
        <v>184</v>
      </c>
      <c r="B137" s="26" t="s">
        <v>43</v>
      </c>
      <c r="C137" s="26" t="s">
        <v>65</v>
      </c>
      <c r="D137" s="36" t="s">
        <v>187</v>
      </c>
      <c r="E137" s="31">
        <v>1</v>
      </c>
      <c r="F137" s="26" t="s">
        <v>188</v>
      </c>
    </row>
    <row r="138" spans="1:6" ht="17.100000000000001" customHeight="1" x14ac:dyDescent="0.3">
      <c r="A138" s="18" t="s">
        <v>184</v>
      </c>
      <c r="B138" s="26" t="s">
        <v>43</v>
      </c>
      <c r="C138" s="26" t="s">
        <v>176</v>
      </c>
      <c r="D138" s="36" t="s">
        <v>187</v>
      </c>
      <c r="E138" s="31">
        <v>1</v>
      </c>
      <c r="F138" s="26" t="s">
        <v>188</v>
      </c>
    </row>
    <row r="139" spans="1:6" ht="17.100000000000001" customHeight="1" x14ac:dyDescent="0.3">
      <c r="A139" s="18" t="s">
        <v>184</v>
      </c>
      <c r="B139" s="26" t="s">
        <v>44</v>
      </c>
      <c r="C139" s="26" t="s">
        <v>69</v>
      </c>
      <c r="D139" s="36">
        <v>683</v>
      </c>
      <c r="E139" s="31" t="s">
        <v>187</v>
      </c>
      <c r="F139" s="26" t="s">
        <v>187</v>
      </c>
    </row>
    <row r="140" spans="1:6" ht="17.100000000000001" customHeight="1" x14ac:dyDescent="0.3">
      <c r="A140" s="18" t="s">
        <v>184</v>
      </c>
      <c r="B140" s="26" t="s">
        <v>44</v>
      </c>
      <c r="C140" s="26" t="s">
        <v>70</v>
      </c>
      <c r="D140" s="36">
        <v>514</v>
      </c>
      <c r="E140" s="31" t="s">
        <v>187</v>
      </c>
      <c r="F140" s="26" t="s">
        <v>187</v>
      </c>
    </row>
    <row r="141" spans="1:6" ht="17.100000000000001" customHeight="1" x14ac:dyDescent="0.3">
      <c r="A141" s="18" t="s">
        <v>184</v>
      </c>
      <c r="B141" s="26" t="s">
        <v>44</v>
      </c>
      <c r="C141" s="26" t="s">
        <v>174</v>
      </c>
      <c r="D141" s="36" t="s">
        <v>187</v>
      </c>
      <c r="E141" s="31">
        <v>2</v>
      </c>
      <c r="F141" s="26" t="s">
        <v>189</v>
      </c>
    </row>
    <row r="142" spans="1:6" ht="17.100000000000001" customHeight="1" x14ac:dyDescent="0.3">
      <c r="A142" s="18" t="s">
        <v>184</v>
      </c>
      <c r="B142" s="26" t="s">
        <v>44</v>
      </c>
      <c r="C142" s="26" t="s">
        <v>183</v>
      </c>
      <c r="D142" s="36" t="s">
        <v>187</v>
      </c>
      <c r="E142" s="31">
        <v>2</v>
      </c>
      <c r="F142" s="26" t="s">
        <v>189</v>
      </c>
    </row>
    <row r="143" spans="1:6" ht="17.100000000000001" customHeight="1" x14ac:dyDescent="0.3">
      <c r="A143" s="18" t="s">
        <v>184</v>
      </c>
      <c r="B143" s="26" t="s">
        <v>45</v>
      </c>
      <c r="C143" s="26" t="s">
        <v>70</v>
      </c>
      <c r="D143" s="36">
        <v>556</v>
      </c>
      <c r="E143" s="31" t="s">
        <v>187</v>
      </c>
      <c r="F143" s="26" t="s">
        <v>187</v>
      </c>
    </row>
    <row r="144" spans="1:6" ht="17.100000000000001" customHeight="1" x14ac:dyDescent="0.3">
      <c r="A144" s="18" t="s">
        <v>184</v>
      </c>
      <c r="B144" s="26" t="s">
        <v>45</v>
      </c>
      <c r="C144" s="26" t="s">
        <v>69</v>
      </c>
      <c r="D144" s="36">
        <v>437</v>
      </c>
      <c r="E144" s="31" t="s">
        <v>187</v>
      </c>
      <c r="F144" s="26" t="s">
        <v>187</v>
      </c>
    </row>
    <row r="145" spans="1:6" ht="17.100000000000001" customHeight="1" x14ac:dyDescent="0.3">
      <c r="A145" s="18" t="s">
        <v>184</v>
      </c>
      <c r="B145" s="26" t="s">
        <v>45</v>
      </c>
      <c r="C145" s="26" t="s">
        <v>71</v>
      </c>
      <c r="D145" s="36" t="s">
        <v>187</v>
      </c>
      <c r="E145" s="31">
        <v>2</v>
      </c>
      <c r="F145" s="26" t="s">
        <v>189</v>
      </c>
    </row>
    <row r="146" spans="1:6" ht="17.100000000000001" customHeight="1" x14ac:dyDescent="0.3">
      <c r="A146" s="18" t="s">
        <v>184</v>
      </c>
      <c r="B146" s="26" t="s">
        <v>45</v>
      </c>
      <c r="C146" s="26" t="s">
        <v>65</v>
      </c>
      <c r="D146" s="36" t="s">
        <v>187</v>
      </c>
      <c r="E146" s="31">
        <v>1</v>
      </c>
      <c r="F146" s="26" t="s">
        <v>188</v>
      </c>
    </row>
    <row r="147" spans="1:6" ht="17.100000000000001" customHeight="1" x14ac:dyDescent="0.3">
      <c r="A147" s="18" t="s">
        <v>184</v>
      </c>
      <c r="B147" s="26" t="s">
        <v>46</v>
      </c>
      <c r="C147" s="26" t="s">
        <v>69</v>
      </c>
      <c r="D147" s="36">
        <v>1776</v>
      </c>
      <c r="E147" s="31" t="s">
        <v>187</v>
      </c>
      <c r="F147" s="26" t="s">
        <v>187</v>
      </c>
    </row>
    <row r="148" spans="1:6" ht="17.100000000000001" customHeight="1" x14ac:dyDescent="0.3">
      <c r="A148" s="18" t="s">
        <v>184</v>
      </c>
      <c r="B148" s="26" t="s">
        <v>46</v>
      </c>
      <c r="C148" s="26" t="s">
        <v>70</v>
      </c>
      <c r="D148" s="36">
        <v>650</v>
      </c>
      <c r="E148" s="31" t="s">
        <v>187</v>
      </c>
      <c r="F148" s="26" t="s">
        <v>187</v>
      </c>
    </row>
    <row r="149" spans="1:6" ht="17.100000000000001" customHeight="1" x14ac:dyDescent="0.3">
      <c r="A149" s="18" t="s">
        <v>184</v>
      </c>
      <c r="B149" s="26" t="s">
        <v>46</v>
      </c>
      <c r="C149" s="26" t="s">
        <v>67</v>
      </c>
      <c r="D149" s="36" t="s">
        <v>187</v>
      </c>
      <c r="E149" s="31">
        <v>2</v>
      </c>
      <c r="F149" s="26" t="s">
        <v>189</v>
      </c>
    </row>
    <row r="150" spans="1:6" ht="17.100000000000001" customHeight="1" x14ac:dyDescent="0.3">
      <c r="A150" s="18" t="s">
        <v>184</v>
      </c>
      <c r="B150" s="26" t="s">
        <v>46</v>
      </c>
      <c r="C150" s="26" t="s">
        <v>179</v>
      </c>
      <c r="D150" s="36" t="s">
        <v>187</v>
      </c>
      <c r="E150" s="31">
        <v>2</v>
      </c>
      <c r="F150" s="26" t="s">
        <v>189</v>
      </c>
    </row>
    <row r="151" spans="1:6" ht="17.100000000000001" customHeight="1" x14ac:dyDescent="0.3">
      <c r="A151" s="18" t="s">
        <v>184</v>
      </c>
      <c r="B151" s="26" t="s">
        <v>47</v>
      </c>
      <c r="C151" s="26" t="s">
        <v>69</v>
      </c>
      <c r="D151" s="36">
        <v>260</v>
      </c>
      <c r="E151" s="31" t="s">
        <v>187</v>
      </c>
      <c r="F151" s="26" t="s">
        <v>187</v>
      </c>
    </row>
    <row r="152" spans="1:6" ht="17.100000000000001" customHeight="1" x14ac:dyDescent="0.3">
      <c r="A152" s="18" t="s">
        <v>184</v>
      </c>
      <c r="B152" s="26" t="s">
        <v>47</v>
      </c>
      <c r="C152" s="26" t="s">
        <v>70</v>
      </c>
      <c r="D152" s="36" t="s">
        <v>187</v>
      </c>
      <c r="E152" s="31">
        <v>2</v>
      </c>
      <c r="F152" s="26" t="s">
        <v>189</v>
      </c>
    </row>
    <row r="153" spans="1:6" ht="17.100000000000001" customHeight="1" x14ac:dyDescent="0.3">
      <c r="A153" s="18" t="s">
        <v>184</v>
      </c>
      <c r="B153" s="26" t="s">
        <v>47</v>
      </c>
      <c r="C153" s="26" t="s">
        <v>65</v>
      </c>
      <c r="D153" s="36" t="s">
        <v>187</v>
      </c>
      <c r="E153" s="31">
        <v>1</v>
      </c>
      <c r="F153" s="26" t="s">
        <v>188</v>
      </c>
    </row>
    <row r="154" spans="1:6" ht="17.100000000000001" customHeight="1" x14ac:dyDescent="0.3">
      <c r="A154" s="18" t="s">
        <v>184</v>
      </c>
      <c r="B154" s="26" t="s">
        <v>47</v>
      </c>
      <c r="C154" s="26" t="s">
        <v>126</v>
      </c>
      <c r="D154" s="36" t="s">
        <v>187</v>
      </c>
      <c r="E154" s="31">
        <v>1</v>
      </c>
      <c r="F154" s="26" t="s">
        <v>188</v>
      </c>
    </row>
    <row r="155" spans="1:6" ht="17.100000000000001" customHeight="1" x14ac:dyDescent="0.3">
      <c r="A155" s="18" t="s">
        <v>184</v>
      </c>
      <c r="B155" s="26" t="s">
        <v>48</v>
      </c>
      <c r="C155" s="26" t="s">
        <v>69</v>
      </c>
      <c r="D155" s="36">
        <v>252</v>
      </c>
      <c r="E155" s="31" t="s">
        <v>187</v>
      </c>
      <c r="F155" s="26" t="s">
        <v>187</v>
      </c>
    </row>
    <row r="156" spans="1:6" ht="17.100000000000001" customHeight="1" x14ac:dyDescent="0.3">
      <c r="A156" s="18" t="s">
        <v>184</v>
      </c>
      <c r="B156" s="26" t="s">
        <v>48</v>
      </c>
      <c r="C156" s="26" t="s">
        <v>65</v>
      </c>
      <c r="D156" s="36" t="s">
        <v>187</v>
      </c>
      <c r="E156" s="31">
        <v>2</v>
      </c>
      <c r="F156" s="26" t="s">
        <v>189</v>
      </c>
    </row>
    <row r="157" spans="1:6" ht="17.100000000000001" customHeight="1" x14ac:dyDescent="0.3">
      <c r="A157" s="18" t="s">
        <v>184</v>
      </c>
      <c r="B157" s="26" t="s">
        <v>48</v>
      </c>
      <c r="C157" s="26" t="s">
        <v>70</v>
      </c>
      <c r="D157" s="36" t="s">
        <v>187</v>
      </c>
      <c r="E157" s="31">
        <v>1</v>
      </c>
      <c r="F157" s="26" t="s">
        <v>188</v>
      </c>
    </row>
    <row r="158" spans="1:6" ht="17.100000000000001" customHeight="1" x14ac:dyDescent="0.3">
      <c r="A158" s="18" t="s">
        <v>184</v>
      </c>
      <c r="B158" s="26" t="s">
        <v>48</v>
      </c>
      <c r="C158" s="26" t="s">
        <v>179</v>
      </c>
      <c r="D158" s="36" t="s">
        <v>187</v>
      </c>
      <c r="E158" s="31">
        <v>1</v>
      </c>
      <c r="F158" s="26" t="s">
        <v>188</v>
      </c>
    </row>
    <row r="159" spans="1:6" ht="17.100000000000001" customHeight="1" x14ac:dyDescent="0.3">
      <c r="A159" s="18" t="s">
        <v>184</v>
      </c>
      <c r="B159" s="26" t="s">
        <v>49</v>
      </c>
      <c r="C159" s="26" t="s">
        <v>69</v>
      </c>
      <c r="D159" s="36" t="s">
        <v>187</v>
      </c>
      <c r="E159" s="31">
        <v>1</v>
      </c>
      <c r="F159" s="26" t="s">
        <v>188</v>
      </c>
    </row>
    <row r="160" spans="1:6" ht="17.100000000000001" customHeight="1" x14ac:dyDescent="0.3">
      <c r="A160" s="18" t="s">
        <v>184</v>
      </c>
      <c r="B160" s="26" t="s">
        <v>50</v>
      </c>
      <c r="C160" s="26" t="s">
        <v>69</v>
      </c>
      <c r="D160" s="36" t="s">
        <v>187</v>
      </c>
      <c r="E160" s="31">
        <v>2</v>
      </c>
      <c r="F160" s="26" t="s">
        <v>189</v>
      </c>
    </row>
    <row r="161" spans="1:6" ht="17.100000000000001" customHeight="1" x14ac:dyDescent="0.3">
      <c r="A161" s="18" t="s">
        <v>184</v>
      </c>
      <c r="B161" s="26" t="s">
        <v>50</v>
      </c>
      <c r="C161" s="26" t="s">
        <v>70</v>
      </c>
      <c r="D161" s="36" t="s">
        <v>187</v>
      </c>
      <c r="E161" s="31">
        <v>1</v>
      </c>
      <c r="F161" s="26" t="s">
        <v>188</v>
      </c>
    </row>
    <row r="162" spans="1:6" ht="17.100000000000001" customHeight="1" x14ac:dyDescent="0.3">
      <c r="A162" s="18" t="s">
        <v>184</v>
      </c>
      <c r="B162" s="26" t="s">
        <v>50</v>
      </c>
      <c r="C162" s="26" t="s">
        <v>173</v>
      </c>
      <c r="D162" s="36" t="s">
        <v>187</v>
      </c>
      <c r="E162" s="31">
        <v>1</v>
      </c>
      <c r="F162" s="26" t="s">
        <v>188</v>
      </c>
    </row>
    <row r="163" spans="1:6" ht="17.100000000000001" customHeight="1" x14ac:dyDescent="0.3">
      <c r="A163" s="18" t="s">
        <v>184</v>
      </c>
      <c r="B163" s="26" t="s">
        <v>50</v>
      </c>
      <c r="C163" s="26" t="s">
        <v>126</v>
      </c>
      <c r="D163" s="36" t="s">
        <v>187</v>
      </c>
      <c r="E163" s="31">
        <v>1</v>
      </c>
      <c r="F163" s="26" t="s">
        <v>188</v>
      </c>
    </row>
    <row r="164" spans="1:6" ht="17.100000000000001" customHeight="1" x14ac:dyDescent="0.3">
      <c r="A164" s="18" t="s">
        <v>184</v>
      </c>
      <c r="B164" s="26" t="s">
        <v>51</v>
      </c>
      <c r="C164" s="26" t="s">
        <v>69</v>
      </c>
      <c r="D164" s="36">
        <v>514</v>
      </c>
      <c r="E164" s="31" t="s">
        <v>187</v>
      </c>
      <c r="F164" s="26" t="s">
        <v>187</v>
      </c>
    </row>
    <row r="165" spans="1:6" ht="17.100000000000001" customHeight="1" x14ac:dyDescent="0.3">
      <c r="A165" s="18" t="s">
        <v>184</v>
      </c>
      <c r="B165" s="26" t="s">
        <v>51</v>
      </c>
      <c r="C165" s="26" t="s">
        <v>70</v>
      </c>
      <c r="D165" s="36" t="s">
        <v>187</v>
      </c>
      <c r="E165" s="31">
        <v>2</v>
      </c>
      <c r="F165" s="26" t="s">
        <v>189</v>
      </c>
    </row>
    <row r="166" spans="1:6" ht="17.100000000000001" customHeight="1" x14ac:dyDescent="0.3">
      <c r="A166" s="18" t="s">
        <v>184</v>
      </c>
      <c r="B166" s="26" t="s">
        <v>51</v>
      </c>
      <c r="C166" s="26" t="s">
        <v>72</v>
      </c>
      <c r="D166" s="36" t="s">
        <v>187</v>
      </c>
      <c r="E166" s="31">
        <v>1</v>
      </c>
      <c r="F166" s="26" t="s">
        <v>188</v>
      </c>
    </row>
    <row r="167" spans="1:6" ht="17.100000000000001" customHeight="1" x14ac:dyDescent="0.3">
      <c r="A167" s="18" t="s">
        <v>184</v>
      </c>
      <c r="B167" s="26" t="s">
        <v>51</v>
      </c>
      <c r="C167" s="26" t="s">
        <v>126</v>
      </c>
      <c r="D167" s="36" t="s">
        <v>187</v>
      </c>
      <c r="E167" s="31">
        <v>1</v>
      </c>
      <c r="F167" s="26" t="s">
        <v>188</v>
      </c>
    </row>
    <row r="168" spans="1:6" ht="17.100000000000001" customHeight="1" x14ac:dyDescent="0.3">
      <c r="A168" s="18" t="s">
        <v>184</v>
      </c>
      <c r="B168" s="26" t="s">
        <v>52</v>
      </c>
      <c r="C168" s="26" t="s">
        <v>69</v>
      </c>
      <c r="D168" s="36">
        <v>496</v>
      </c>
      <c r="E168" s="31" t="s">
        <v>187</v>
      </c>
      <c r="F168" s="26" t="s">
        <v>187</v>
      </c>
    </row>
    <row r="169" spans="1:6" ht="17.100000000000001" customHeight="1" x14ac:dyDescent="0.3">
      <c r="A169" s="18" t="s">
        <v>184</v>
      </c>
      <c r="B169" s="26" t="s">
        <v>52</v>
      </c>
      <c r="C169" s="26" t="s">
        <v>70</v>
      </c>
      <c r="D169" s="36">
        <v>289</v>
      </c>
      <c r="E169" s="31" t="s">
        <v>187</v>
      </c>
      <c r="F169" s="26" t="s">
        <v>187</v>
      </c>
    </row>
    <row r="170" spans="1:6" ht="17.100000000000001" customHeight="1" x14ac:dyDescent="0.3">
      <c r="A170" s="18" t="s">
        <v>184</v>
      </c>
      <c r="B170" s="26" t="s">
        <v>52</v>
      </c>
      <c r="C170" s="26" t="s">
        <v>65</v>
      </c>
      <c r="D170" s="36" t="s">
        <v>187</v>
      </c>
      <c r="E170" s="31">
        <v>1</v>
      </c>
      <c r="F170" s="26" t="s">
        <v>188</v>
      </c>
    </row>
    <row r="171" spans="1:6" ht="17.100000000000001" customHeight="1" x14ac:dyDescent="0.3">
      <c r="A171" s="18" t="s">
        <v>184</v>
      </c>
      <c r="B171" s="26" t="s">
        <v>52</v>
      </c>
      <c r="C171" s="26" t="s">
        <v>126</v>
      </c>
      <c r="D171" s="36" t="s">
        <v>187</v>
      </c>
      <c r="E171" s="31">
        <v>1</v>
      </c>
      <c r="F171" s="26" t="s">
        <v>188</v>
      </c>
    </row>
    <row r="172" spans="1:6" ht="17.100000000000001" customHeight="1" x14ac:dyDescent="0.3">
      <c r="A172" s="18" t="s">
        <v>184</v>
      </c>
      <c r="B172" s="26" t="s">
        <v>53</v>
      </c>
      <c r="C172" s="26" t="s">
        <v>69</v>
      </c>
      <c r="D172" s="36">
        <v>502</v>
      </c>
      <c r="E172" s="31" t="s">
        <v>187</v>
      </c>
      <c r="F172" s="26" t="s">
        <v>187</v>
      </c>
    </row>
    <row r="173" spans="1:6" ht="17.100000000000001" customHeight="1" x14ac:dyDescent="0.3">
      <c r="A173" s="18" t="s">
        <v>184</v>
      </c>
      <c r="B173" s="26" t="s">
        <v>53</v>
      </c>
      <c r="C173" s="26" t="s">
        <v>70</v>
      </c>
      <c r="D173" s="36">
        <v>182</v>
      </c>
      <c r="E173" s="31" t="s">
        <v>187</v>
      </c>
      <c r="F173" s="26" t="s">
        <v>187</v>
      </c>
    </row>
    <row r="174" spans="1:6" ht="17.100000000000001" customHeight="1" x14ac:dyDescent="0.3">
      <c r="A174" s="18" t="s">
        <v>184</v>
      </c>
      <c r="B174" s="26" t="s">
        <v>53</v>
      </c>
      <c r="C174" s="26" t="s">
        <v>65</v>
      </c>
      <c r="D174" s="36" t="s">
        <v>187</v>
      </c>
      <c r="E174" s="31">
        <v>2</v>
      </c>
      <c r="F174" s="26" t="s">
        <v>189</v>
      </c>
    </row>
    <row r="175" spans="1:6" ht="17.100000000000001" customHeight="1" x14ac:dyDescent="0.3">
      <c r="A175" s="18" t="s">
        <v>184</v>
      </c>
      <c r="B175" s="26" t="s">
        <v>53</v>
      </c>
      <c r="C175" s="26" t="s">
        <v>176</v>
      </c>
      <c r="D175" s="36" t="s">
        <v>187</v>
      </c>
      <c r="E175" s="31">
        <v>1</v>
      </c>
      <c r="F175" s="26" t="s">
        <v>188</v>
      </c>
    </row>
    <row r="176" spans="1:6" ht="17.100000000000001" customHeight="1" x14ac:dyDescent="0.3">
      <c r="A176" s="18" t="s">
        <v>184</v>
      </c>
      <c r="B176" s="26" t="s">
        <v>54</v>
      </c>
      <c r="C176" s="26" t="s">
        <v>69</v>
      </c>
      <c r="D176" s="36">
        <v>147</v>
      </c>
      <c r="E176" s="31" t="s">
        <v>187</v>
      </c>
      <c r="F176" s="26" t="s">
        <v>187</v>
      </c>
    </row>
    <row r="177" spans="1:6" ht="17.100000000000001" customHeight="1" x14ac:dyDescent="0.3">
      <c r="A177" s="18" t="s">
        <v>184</v>
      </c>
      <c r="B177" s="26" t="s">
        <v>54</v>
      </c>
      <c r="C177" s="26" t="s">
        <v>70</v>
      </c>
      <c r="D177" s="36">
        <v>42</v>
      </c>
      <c r="E177" s="31" t="s">
        <v>187</v>
      </c>
      <c r="F177" s="26" t="s">
        <v>187</v>
      </c>
    </row>
    <row r="178" spans="1:6" ht="17.100000000000001" customHeight="1" x14ac:dyDescent="0.3">
      <c r="A178" s="18" t="s">
        <v>184</v>
      </c>
      <c r="B178" s="26" t="s">
        <v>54</v>
      </c>
      <c r="C178" s="26" t="s">
        <v>72</v>
      </c>
      <c r="D178" s="36" t="s">
        <v>187</v>
      </c>
      <c r="E178" s="31">
        <v>2</v>
      </c>
      <c r="F178" s="26" t="s">
        <v>189</v>
      </c>
    </row>
    <row r="179" spans="1:6" ht="17.100000000000001" customHeight="1" x14ac:dyDescent="0.3">
      <c r="A179" s="18" t="s">
        <v>184</v>
      </c>
      <c r="B179" s="26" t="s">
        <v>54</v>
      </c>
      <c r="C179" s="26" t="s">
        <v>126</v>
      </c>
      <c r="D179" s="36" t="s">
        <v>187</v>
      </c>
      <c r="E179" s="31">
        <v>1</v>
      </c>
      <c r="F179" s="26" t="s">
        <v>188</v>
      </c>
    </row>
    <row r="180" spans="1:6" ht="17.100000000000001" customHeight="1" x14ac:dyDescent="0.3">
      <c r="A180" s="18" t="s">
        <v>184</v>
      </c>
      <c r="B180" s="26" t="s">
        <v>55</v>
      </c>
      <c r="C180" s="26" t="s">
        <v>69</v>
      </c>
      <c r="D180" s="36">
        <v>82</v>
      </c>
      <c r="E180" s="31" t="s">
        <v>187</v>
      </c>
      <c r="F180" s="26" t="s">
        <v>187</v>
      </c>
    </row>
    <row r="181" spans="1:6" ht="17.100000000000001" customHeight="1" x14ac:dyDescent="0.3">
      <c r="A181" s="18" t="s">
        <v>184</v>
      </c>
      <c r="B181" s="26" t="s">
        <v>55</v>
      </c>
      <c r="C181" s="26" t="s">
        <v>70</v>
      </c>
      <c r="D181" s="36" t="s">
        <v>187</v>
      </c>
      <c r="E181" s="31">
        <v>2</v>
      </c>
      <c r="F181" s="26" t="s">
        <v>189</v>
      </c>
    </row>
    <row r="182" spans="1:6" ht="17.100000000000001" customHeight="1" x14ac:dyDescent="0.3">
      <c r="A182" s="18" t="s">
        <v>184</v>
      </c>
      <c r="B182" s="26" t="s">
        <v>55</v>
      </c>
      <c r="C182" s="26" t="s">
        <v>65</v>
      </c>
      <c r="D182" s="36" t="s">
        <v>187</v>
      </c>
      <c r="E182" s="31">
        <v>1</v>
      </c>
      <c r="F182" s="26" t="s">
        <v>188</v>
      </c>
    </row>
    <row r="183" spans="1:6" ht="17.100000000000001" customHeight="1" x14ac:dyDescent="0.3">
      <c r="A183" s="18" t="s">
        <v>184</v>
      </c>
      <c r="B183" s="26" t="s">
        <v>56</v>
      </c>
      <c r="C183" s="26" t="s">
        <v>69</v>
      </c>
      <c r="D183" s="36" t="s">
        <v>187</v>
      </c>
      <c r="E183" s="31">
        <v>2</v>
      </c>
      <c r="F183" s="26" t="s">
        <v>189</v>
      </c>
    </row>
    <row r="184" spans="1:6" ht="17.100000000000001" customHeight="1" x14ac:dyDescent="0.3">
      <c r="A184" s="18" t="s">
        <v>184</v>
      </c>
      <c r="B184" s="26" t="s">
        <v>56</v>
      </c>
      <c r="C184" s="26" t="s">
        <v>70</v>
      </c>
      <c r="D184" s="36" t="s">
        <v>187</v>
      </c>
      <c r="E184" s="31">
        <v>1</v>
      </c>
      <c r="F184" s="26" t="s">
        <v>188</v>
      </c>
    </row>
    <row r="185" spans="1:6" ht="17.100000000000001" customHeight="1" x14ac:dyDescent="0.3">
      <c r="A185" s="18" t="s">
        <v>184</v>
      </c>
      <c r="B185" s="26" t="s">
        <v>57</v>
      </c>
      <c r="C185" s="26" t="s">
        <v>69</v>
      </c>
      <c r="D185" s="36">
        <v>690</v>
      </c>
      <c r="E185" s="31" t="s">
        <v>187</v>
      </c>
      <c r="F185" s="26" t="s">
        <v>187</v>
      </c>
    </row>
    <row r="186" spans="1:6" ht="17.100000000000001" customHeight="1" x14ac:dyDescent="0.3">
      <c r="A186" s="18" t="s">
        <v>184</v>
      </c>
      <c r="B186" s="26" t="s">
        <v>57</v>
      </c>
      <c r="C186" s="26" t="s">
        <v>70</v>
      </c>
      <c r="D186" s="36">
        <v>298</v>
      </c>
      <c r="E186" s="31" t="s">
        <v>187</v>
      </c>
      <c r="F186" s="26" t="s">
        <v>187</v>
      </c>
    </row>
    <row r="187" spans="1:6" ht="17.100000000000001" customHeight="1" x14ac:dyDescent="0.3">
      <c r="A187" s="18" t="s">
        <v>184</v>
      </c>
      <c r="B187" s="26" t="s">
        <v>57</v>
      </c>
      <c r="C187" s="26" t="s">
        <v>65</v>
      </c>
      <c r="D187" s="36" t="s">
        <v>187</v>
      </c>
      <c r="E187" s="31">
        <v>2</v>
      </c>
      <c r="F187" s="26" t="s">
        <v>189</v>
      </c>
    </row>
    <row r="188" spans="1:6" ht="17.100000000000001" customHeight="1" x14ac:dyDescent="0.3">
      <c r="A188" s="18" t="s">
        <v>184</v>
      </c>
      <c r="B188" s="26" t="s">
        <v>57</v>
      </c>
      <c r="C188" s="26" t="s">
        <v>181</v>
      </c>
      <c r="D188" s="36" t="s">
        <v>187</v>
      </c>
      <c r="E188" s="31">
        <v>1</v>
      </c>
      <c r="F188" s="26" t="s">
        <v>188</v>
      </c>
    </row>
    <row r="189" spans="1:6" ht="17.100000000000001" customHeight="1" x14ac:dyDescent="0.3">
      <c r="A189" s="18" t="s">
        <v>184</v>
      </c>
      <c r="B189" s="26" t="s">
        <v>58</v>
      </c>
      <c r="C189" s="26" t="s">
        <v>69</v>
      </c>
      <c r="D189" s="36" t="s">
        <v>187</v>
      </c>
      <c r="E189" s="31">
        <v>2</v>
      </c>
      <c r="F189" s="26" t="s">
        <v>189</v>
      </c>
    </row>
    <row r="190" spans="1:6" ht="17.100000000000001" customHeight="1" x14ac:dyDescent="0.3">
      <c r="A190" s="18" t="s">
        <v>184</v>
      </c>
      <c r="B190" s="26" t="s">
        <v>58</v>
      </c>
      <c r="C190" s="26" t="s">
        <v>126</v>
      </c>
      <c r="D190" s="36" t="s">
        <v>187</v>
      </c>
      <c r="E190" s="31">
        <v>1</v>
      </c>
      <c r="F190" s="26" t="s">
        <v>188</v>
      </c>
    </row>
    <row r="191" spans="1:6" ht="17.100000000000001" customHeight="1" x14ac:dyDescent="0.3">
      <c r="A191" s="18" t="s">
        <v>184</v>
      </c>
      <c r="B191" s="26" t="s">
        <v>59</v>
      </c>
      <c r="C191" s="26" t="s">
        <v>69</v>
      </c>
      <c r="D191" s="36">
        <v>959</v>
      </c>
      <c r="E191" s="31" t="s">
        <v>187</v>
      </c>
      <c r="F191" s="26" t="s">
        <v>187</v>
      </c>
    </row>
    <row r="192" spans="1:6" ht="17.100000000000001" customHeight="1" x14ac:dyDescent="0.3">
      <c r="A192" s="18" t="s">
        <v>184</v>
      </c>
      <c r="B192" s="26" t="s">
        <v>59</v>
      </c>
      <c r="C192" s="26" t="s">
        <v>70</v>
      </c>
      <c r="D192" s="36">
        <v>496</v>
      </c>
      <c r="E192" s="31" t="s">
        <v>187</v>
      </c>
      <c r="F192" s="26" t="s">
        <v>187</v>
      </c>
    </row>
    <row r="193" spans="1:6" ht="17.100000000000001" customHeight="1" x14ac:dyDescent="0.3">
      <c r="A193" s="18" t="s">
        <v>184</v>
      </c>
      <c r="B193" s="26" t="s">
        <v>59</v>
      </c>
      <c r="C193" s="26" t="s">
        <v>181</v>
      </c>
      <c r="D193" s="36" t="s">
        <v>187</v>
      </c>
      <c r="E193" s="31">
        <v>1</v>
      </c>
      <c r="F193" s="26" t="s">
        <v>188</v>
      </c>
    </row>
    <row r="194" spans="1:6" ht="17.100000000000001" customHeight="1" x14ac:dyDescent="0.3">
      <c r="A194" s="18" t="s">
        <v>184</v>
      </c>
      <c r="B194" s="26" t="s">
        <v>59</v>
      </c>
      <c r="C194" s="26" t="s">
        <v>126</v>
      </c>
      <c r="D194" s="36" t="s">
        <v>187</v>
      </c>
      <c r="E194" s="31">
        <v>1</v>
      </c>
      <c r="F194" s="26" t="s">
        <v>188</v>
      </c>
    </row>
    <row r="195" spans="1:6" ht="17.100000000000001" customHeight="1" x14ac:dyDescent="0.3">
      <c r="A195" s="18" t="s">
        <v>184</v>
      </c>
      <c r="B195" s="26" t="s">
        <v>60</v>
      </c>
      <c r="C195" s="26" t="s">
        <v>69</v>
      </c>
      <c r="D195" s="36">
        <v>199</v>
      </c>
      <c r="E195" s="31" t="s">
        <v>187</v>
      </c>
      <c r="F195" s="26" t="s">
        <v>187</v>
      </c>
    </row>
    <row r="196" spans="1:6" ht="17.100000000000001" customHeight="1" x14ac:dyDescent="0.3">
      <c r="A196" s="18" t="s">
        <v>184</v>
      </c>
      <c r="B196" s="26" t="s">
        <v>60</v>
      </c>
      <c r="C196" s="26" t="s">
        <v>70</v>
      </c>
      <c r="D196" s="36" t="s">
        <v>187</v>
      </c>
      <c r="E196" s="31">
        <v>2</v>
      </c>
      <c r="F196" s="26" t="s">
        <v>189</v>
      </c>
    </row>
    <row r="197" spans="1:6" ht="17.100000000000001" customHeight="1" x14ac:dyDescent="0.3">
      <c r="A197" s="18" t="s">
        <v>184</v>
      </c>
      <c r="B197" s="26" t="s">
        <v>60</v>
      </c>
      <c r="C197" s="26" t="s">
        <v>71</v>
      </c>
      <c r="D197" s="36" t="s">
        <v>187</v>
      </c>
      <c r="E197" s="31">
        <v>1</v>
      </c>
      <c r="F197" s="26" t="s">
        <v>188</v>
      </c>
    </row>
    <row r="198" spans="1:6" ht="17.100000000000001" customHeight="1" x14ac:dyDescent="0.3">
      <c r="A198" s="18" t="s">
        <v>184</v>
      </c>
      <c r="B198" s="26" t="s">
        <v>61</v>
      </c>
      <c r="C198" s="26" t="s">
        <v>69</v>
      </c>
      <c r="D198" s="36">
        <v>125</v>
      </c>
      <c r="E198" s="31" t="s">
        <v>187</v>
      </c>
      <c r="F198" s="26" t="s">
        <v>187</v>
      </c>
    </row>
    <row r="199" spans="1:6" ht="17.100000000000001" customHeight="1" x14ac:dyDescent="0.3">
      <c r="A199" s="18" t="s">
        <v>184</v>
      </c>
      <c r="B199" s="26" t="s">
        <v>61</v>
      </c>
      <c r="C199" s="26" t="s">
        <v>70</v>
      </c>
      <c r="D199" s="36" t="s">
        <v>187</v>
      </c>
      <c r="E199" s="31">
        <v>2</v>
      </c>
      <c r="F199" s="26" t="s">
        <v>189</v>
      </c>
    </row>
    <row r="200" spans="1:6" ht="17.100000000000001" customHeight="1" x14ac:dyDescent="0.3">
      <c r="A200" s="18" t="s">
        <v>184</v>
      </c>
      <c r="B200" s="26" t="s">
        <v>61</v>
      </c>
      <c r="C200" s="26" t="s">
        <v>71</v>
      </c>
      <c r="D200" s="36" t="s">
        <v>187</v>
      </c>
      <c r="E200" s="31">
        <v>1</v>
      </c>
      <c r="F200" s="26" t="s">
        <v>188</v>
      </c>
    </row>
    <row r="201" spans="1:6" ht="17.100000000000001" customHeight="1" x14ac:dyDescent="0.3">
      <c r="A201" s="18" t="s">
        <v>184</v>
      </c>
      <c r="B201" s="26" t="s">
        <v>61</v>
      </c>
      <c r="C201" s="26" t="s">
        <v>186</v>
      </c>
      <c r="D201" s="36" t="s">
        <v>187</v>
      </c>
      <c r="E201" s="31">
        <v>1</v>
      </c>
      <c r="F201" s="26" t="s">
        <v>188</v>
      </c>
    </row>
    <row r="202" spans="1:6" ht="17.100000000000001" customHeight="1" x14ac:dyDescent="0.3">
      <c r="A202" s="18" t="s">
        <v>184</v>
      </c>
      <c r="B202" s="26" t="s">
        <v>62</v>
      </c>
      <c r="C202" s="26" t="s">
        <v>69</v>
      </c>
      <c r="D202" s="36">
        <v>47075</v>
      </c>
      <c r="E202" s="31" t="s">
        <v>187</v>
      </c>
      <c r="F202" s="26" t="s">
        <v>187</v>
      </c>
    </row>
    <row r="203" spans="1:6" ht="17.100000000000001" customHeight="1" x14ac:dyDescent="0.3">
      <c r="A203" s="18" t="s">
        <v>184</v>
      </c>
      <c r="B203" s="26" t="s">
        <v>62</v>
      </c>
      <c r="C203" s="26" t="s">
        <v>70</v>
      </c>
      <c r="D203" s="36">
        <v>18136</v>
      </c>
      <c r="E203" s="31" t="s">
        <v>187</v>
      </c>
      <c r="F203" s="26" t="s">
        <v>187</v>
      </c>
    </row>
    <row r="204" spans="1:6" ht="17.100000000000001" customHeight="1" x14ac:dyDescent="0.3">
      <c r="A204" s="37" t="s">
        <v>184</v>
      </c>
      <c r="B204" s="26" t="s">
        <v>62</v>
      </c>
      <c r="C204" s="26" t="s">
        <v>74</v>
      </c>
      <c r="D204" s="36">
        <v>3521</v>
      </c>
      <c r="E204" s="31" t="s">
        <v>187</v>
      </c>
      <c r="F204" s="26" t="s">
        <v>187</v>
      </c>
    </row>
    <row r="205" spans="1:6" ht="17.100000000000001" customHeight="1" x14ac:dyDescent="0.3">
      <c r="A205" s="37" t="s">
        <v>184</v>
      </c>
      <c r="B205" s="26" t="s">
        <v>62</v>
      </c>
      <c r="C205" s="26" t="s">
        <v>65</v>
      </c>
      <c r="D205" s="36">
        <v>1122</v>
      </c>
      <c r="E205" s="31" t="s">
        <v>187</v>
      </c>
      <c r="F205" s="26" t="s">
        <v>187</v>
      </c>
    </row>
    <row r="206" spans="1:6" ht="17.100000000000001" customHeight="1" x14ac:dyDescent="0.3">
      <c r="A206" s="39" t="s">
        <v>184</v>
      </c>
      <c r="B206" s="30" t="s">
        <v>62</v>
      </c>
      <c r="C206" s="30" t="s">
        <v>126</v>
      </c>
      <c r="D206" s="40">
        <v>623</v>
      </c>
      <c r="E206" s="35" t="s">
        <v>187</v>
      </c>
      <c r="F206" s="30" t="s">
        <v>187</v>
      </c>
    </row>
    <row r="207" spans="1:6" ht="17.100000000000001" customHeight="1" x14ac:dyDescent="0.3">
      <c r="A207" s="25" t="s">
        <v>104</v>
      </c>
    </row>
  </sheetData>
  <sheetProtection sheet="1" objects="1" scenarios="1" selectLockedCells="1"/>
  <conditionalFormatting sqref="A4:F206">
    <cfRule type="expression" dxfId="28" priority="2">
      <formula>MOD(ROW(),2)=0</formula>
    </cfRule>
  </conditionalFormatting>
  <conditionalFormatting sqref="A4:F99965">
    <cfRule type="expression" dxfId="27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9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41" customWidth="1"/>
    <col min="3" max="3" width="14.7109375" style="41" customWidth="1"/>
    <col min="4" max="4" width="11" style="41" customWidth="1"/>
    <col min="5" max="5" width="19.85546875" style="42" bestFit="1" customWidth="1"/>
    <col min="6" max="6" width="22.5703125" style="14" bestFit="1" customWidth="1"/>
    <col min="7" max="7" width="42.5703125" style="41" bestFit="1" customWidth="1"/>
    <col min="8" max="16384" width="11.42578125" style="2" hidden="1"/>
  </cols>
  <sheetData>
    <row r="1" spans="1:7" ht="17.100000000000001" customHeight="1" x14ac:dyDescent="0.3">
      <c r="A1" s="9" t="s">
        <v>175</v>
      </c>
    </row>
    <row r="2" spans="1:7" s="1" customFormat="1" ht="23.1" customHeight="1" x14ac:dyDescent="0.45">
      <c r="A2" s="11" t="s">
        <v>63</v>
      </c>
      <c r="B2" s="43"/>
      <c r="C2" s="43"/>
      <c r="D2" s="43"/>
      <c r="E2" s="44"/>
      <c r="F2" s="15"/>
      <c r="G2" s="43"/>
    </row>
    <row r="3" spans="1:7" ht="17.100000000000001" customHeight="1" x14ac:dyDescent="0.3">
      <c r="A3" s="20" t="s">
        <v>0</v>
      </c>
      <c r="B3" s="20" t="s">
        <v>122</v>
      </c>
      <c r="C3" s="20" t="s">
        <v>75</v>
      </c>
      <c r="D3" s="20" t="s">
        <v>76</v>
      </c>
      <c r="E3" s="21" t="s">
        <v>1</v>
      </c>
      <c r="F3" s="32" t="s">
        <v>2</v>
      </c>
      <c r="G3" s="20" t="s">
        <v>3</v>
      </c>
    </row>
    <row r="4" spans="1:7" ht="17.100000000000001" customHeight="1" x14ac:dyDescent="0.3">
      <c r="A4" s="18" t="s">
        <v>184</v>
      </c>
      <c r="B4" s="26" t="s">
        <v>4</v>
      </c>
      <c r="C4" s="26" t="s">
        <v>77</v>
      </c>
      <c r="D4" s="26" t="s">
        <v>78</v>
      </c>
      <c r="E4" s="19">
        <v>294</v>
      </c>
      <c r="F4" s="31" t="s">
        <v>187</v>
      </c>
      <c r="G4" s="26" t="s">
        <v>187</v>
      </c>
    </row>
    <row r="5" spans="1:7" ht="17.100000000000001" customHeight="1" x14ac:dyDescent="0.3">
      <c r="A5" s="18" t="s">
        <v>184</v>
      </c>
      <c r="B5" s="26" t="s">
        <v>4</v>
      </c>
      <c r="C5" s="26" t="s">
        <v>77</v>
      </c>
      <c r="D5" s="26" t="s">
        <v>79</v>
      </c>
      <c r="E5" s="19">
        <v>299</v>
      </c>
      <c r="F5" s="31" t="s">
        <v>187</v>
      </c>
      <c r="G5" s="26" t="s">
        <v>187</v>
      </c>
    </row>
    <row r="6" spans="1:7" ht="17.100000000000001" customHeight="1" x14ac:dyDescent="0.3">
      <c r="A6" s="18" t="s">
        <v>184</v>
      </c>
      <c r="B6" s="26" t="s">
        <v>4</v>
      </c>
      <c r="C6" s="26" t="s">
        <v>81</v>
      </c>
      <c r="D6" s="26" t="s">
        <v>78</v>
      </c>
      <c r="E6" s="19">
        <v>75</v>
      </c>
      <c r="F6" s="31" t="s">
        <v>187</v>
      </c>
      <c r="G6" s="26" t="s">
        <v>187</v>
      </c>
    </row>
    <row r="7" spans="1:7" ht="17.100000000000001" customHeight="1" x14ac:dyDescent="0.3">
      <c r="A7" s="18" t="s">
        <v>184</v>
      </c>
      <c r="B7" s="26" t="s">
        <v>4</v>
      </c>
      <c r="C7" s="26" t="s">
        <v>81</v>
      </c>
      <c r="D7" s="26" t="s">
        <v>79</v>
      </c>
      <c r="E7" s="19">
        <v>74</v>
      </c>
      <c r="F7" s="31" t="s">
        <v>187</v>
      </c>
      <c r="G7" s="26" t="s">
        <v>187</v>
      </c>
    </row>
    <row r="8" spans="1:7" ht="17.100000000000001" customHeight="1" x14ac:dyDescent="0.3">
      <c r="A8" s="18" t="s">
        <v>184</v>
      </c>
      <c r="B8" s="26" t="s">
        <v>4</v>
      </c>
      <c r="C8" s="26" t="s">
        <v>83</v>
      </c>
      <c r="D8" s="26" t="s">
        <v>78</v>
      </c>
      <c r="E8" s="19">
        <v>183</v>
      </c>
      <c r="F8" s="31" t="s">
        <v>187</v>
      </c>
      <c r="G8" s="26" t="s">
        <v>187</v>
      </c>
    </row>
    <row r="9" spans="1:7" ht="17.100000000000001" customHeight="1" x14ac:dyDescent="0.3">
      <c r="A9" s="18" t="s">
        <v>184</v>
      </c>
      <c r="B9" s="26" t="s">
        <v>4</v>
      </c>
      <c r="C9" s="26" t="s">
        <v>83</v>
      </c>
      <c r="D9" s="26" t="s">
        <v>79</v>
      </c>
      <c r="E9" s="19">
        <v>191</v>
      </c>
      <c r="F9" s="31" t="s">
        <v>187</v>
      </c>
      <c r="G9" s="26" t="s">
        <v>187</v>
      </c>
    </row>
    <row r="10" spans="1:7" ht="17.100000000000001" customHeight="1" x14ac:dyDescent="0.3">
      <c r="A10" s="18" t="s">
        <v>184</v>
      </c>
      <c r="B10" s="26" t="s">
        <v>4</v>
      </c>
      <c r="C10" s="26" t="s">
        <v>80</v>
      </c>
      <c r="D10" s="26" t="s">
        <v>78</v>
      </c>
      <c r="E10" s="19">
        <v>770</v>
      </c>
      <c r="F10" s="31" t="s">
        <v>187</v>
      </c>
      <c r="G10" s="26" t="s">
        <v>187</v>
      </c>
    </row>
    <row r="11" spans="1:7" ht="17.100000000000001" customHeight="1" x14ac:dyDescent="0.3">
      <c r="A11" s="18" t="s">
        <v>184</v>
      </c>
      <c r="B11" s="26" t="s">
        <v>4</v>
      </c>
      <c r="C11" s="26" t="s">
        <v>80</v>
      </c>
      <c r="D11" s="26" t="s">
        <v>79</v>
      </c>
      <c r="E11" s="19">
        <v>798</v>
      </c>
      <c r="F11" s="31" t="s">
        <v>187</v>
      </c>
      <c r="G11" s="26" t="s">
        <v>187</v>
      </c>
    </row>
    <row r="12" spans="1:7" ht="17.100000000000001" customHeight="1" x14ac:dyDescent="0.3">
      <c r="A12" s="18" t="s">
        <v>184</v>
      </c>
      <c r="B12" s="26" t="s">
        <v>4</v>
      </c>
      <c r="C12" s="26" t="s">
        <v>82</v>
      </c>
      <c r="D12" s="26" t="s">
        <v>78</v>
      </c>
      <c r="E12" s="19">
        <v>115</v>
      </c>
      <c r="F12" s="31" t="s">
        <v>187</v>
      </c>
      <c r="G12" s="26" t="s">
        <v>187</v>
      </c>
    </row>
    <row r="13" spans="1:7" ht="17.100000000000001" customHeight="1" x14ac:dyDescent="0.3">
      <c r="A13" s="18" t="s">
        <v>184</v>
      </c>
      <c r="B13" s="26" t="s">
        <v>4</v>
      </c>
      <c r="C13" s="26" t="s">
        <v>82</v>
      </c>
      <c r="D13" s="26" t="s">
        <v>79</v>
      </c>
      <c r="E13" s="19">
        <v>91</v>
      </c>
      <c r="F13" s="31" t="s">
        <v>187</v>
      </c>
      <c r="G13" s="26" t="s">
        <v>187</v>
      </c>
    </row>
    <row r="14" spans="1:7" ht="17.100000000000001" customHeight="1" x14ac:dyDescent="0.3">
      <c r="A14" s="18" t="s">
        <v>184</v>
      </c>
      <c r="B14" s="26" t="s">
        <v>5</v>
      </c>
      <c r="C14" s="26" t="s">
        <v>81</v>
      </c>
      <c r="D14" s="26" t="s">
        <v>78</v>
      </c>
      <c r="E14" s="19" t="s">
        <v>187</v>
      </c>
      <c r="F14" s="31">
        <v>1</v>
      </c>
      <c r="G14" s="26" t="s">
        <v>188</v>
      </c>
    </row>
    <row r="15" spans="1:7" ht="17.100000000000001" customHeight="1" x14ac:dyDescent="0.3">
      <c r="A15" s="18" t="s">
        <v>184</v>
      </c>
      <c r="B15" s="26" t="s">
        <v>5</v>
      </c>
      <c r="C15" s="26" t="s">
        <v>81</v>
      </c>
      <c r="D15" s="26" t="s">
        <v>79</v>
      </c>
      <c r="E15" s="19" t="s">
        <v>187</v>
      </c>
      <c r="F15" s="31">
        <v>1</v>
      </c>
      <c r="G15" s="26" t="s">
        <v>188</v>
      </c>
    </row>
    <row r="16" spans="1:7" ht="17.100000000000001" customHeight="1" x14ac:dyDescent="0.3">
      <c r="A16" s="18" t="s">
        <v>184</v>
      </c>
      <c r="B16" s="26" t="s">
        <v>5</v>
      </c>
      <c r="C16" s="26" t="s">
        <v>83</v>
      </c>
      <c r="D16" s="26" t="s">
        <v>78</v>
      </c>
      <c r="E16" s="19" t="s">
        <v>187</v>
      </c>
      <c r="F16" s="31">
        <v>1</v>
      </c>
      <c r="G16" s="26" t="s">
        <v>188</v>
      </c>
    </row>
    <row r="17" spans="1:7" ht="17.100000000000001" customHeight="1" x14ac:dyDescent="0.3">
      <c r="A17" s="18" t="s">
        <v>184</v>
      </c>
      <c r="B17" s="26" t="s">
        <v>5</v>
      </c>
      <c r="C17" s="26" t="s">
        <v>80</v>
      </c>
      <c r="D17" s="26" t="s">
        <v>78</v>
      </c>
      <c r="E17" s="19" t="s">
        <v>187</v>
      </c>
      <c r="F17" s="31">
        <v>1</v>
      </c>
      <c r="G17" s="26" t="s">
        <v>188</v>
      </c>
    </row>
    <row r="18" spans="1:7" ht="17.100000000000001" customHeight="1" x14ac:dyDescent="0.3">
      <c r="A18" s="18" t="s">
        <v>184</v>
      </c>
      <c r="B18" s="26" t="s">
        <v>6</v>
      </c>
      <c r="C18" s="26" t="s">
        <v>77</v>
      </c>
      <c r="D18" s="26" t="s">
        <v>78</v>
      </c>
      <c r="E18" s="19" t="s">
        <v>187</v>
      </c>
      <c r="F18" s="31">
        <v>1</v>
      </c>
      <c r="G18" s="26" t="s">
        <v>188</v>
      </c>
    </row>
    <row r="19" spans="1:7" ht="17.100000000000001" customHeight="1" x14ac:dyDescent="0.3">
      <c r="A19" s="18" t="s">
        <v>184</v>
      </c>
      <c r="B19" s="26" t="s">
        <v>6</v>
      </c>
      <c r="C19" s="26" t="s">
        <v>77</v>
      </c>
      <c r="D19" s="26" t="s">
        <v>79</v>
      </c>
      <c r="E19" s="19" t="s">
        <v>187</v>
      </c>
      <c r="F19" s="31">
        <v>1</v>
      </c>
      <c r="G19" s="26" t="s">
        <v>188</v>
      </c>
    </row>
    <row r="20" spans="1:7" ht="17.100000000000001" customHeight="1" x14ac:dyDescent="0.3">
      <c r="A20" s="18" t="s">
        <v>184</v>
      </c>
      <c r="B20" s="26" t="s">
        <v>6</v>
      </c>
      <c r="C20" s="26" t="s">
        <v>81</v>
      </c>
      <c r="D20" s="26" t="s">
        <v>79</v>
      </c>
      <c r="E20" s="19" t="s">
        <v>187</v>
      </c>
      <c r="F20" s="31">
        <v>1</v>
      </c>
      <c r="G20" s="26" t="s">
        <v>188</v>
      </c>
    </row>
    <row r="21" spans="1:7" ht="17.100000000000001" customHeight="1" x14ac:dyDescent="0.3">
      <c r="A21" s="18" t="s">
        <v>184</v>
      </c>
      <c r="B21" s="26" t="s">
        <v>6</v>
      </c>
      <c r="C21" s="26" t="s">
        <v>83</v>
      </c>
      <c r="D21" s="26" t="s">
        <v>78</v>
      </c>
      <c r="E21" s="19" t="s">
        <v>187</v>
      </c>
      <c r="F21" s="31">
        <v>1</v>
      </c>
      <c r="G21" s="26" t="s">
        <v>188</v>
      </c>
    </row>
    <row r="22" spans="1:7" ht="17.100000000000001" customHeight="1" x14ac:dyDescent="0.3">
      <c r="A22" s="18" t="s">
        <v>184</v>
      </c>
      <c r="B22" s="26" t="s">
        <v>6</v>
      </c>
      <c r="C22" s="26" t="s">
        <v>83</v>
      </c>
      <c r="D22" s="26" t="s">
        <v>79</v>
      </c>
      <c r="E22" s="19" t="s">
        <v>187</v>
      </c>
      <c r="F22" s="31">
        <v>1</v>
      </c>
      <c r="G22" s="26" t="s">
        <v>188</v>
      </c>
    </row>
    <row r="23" spans="1:7" ht="17.100000000000001" customHeight="1" x14ac:dyDescent="0.3">
      <c r="A23" s="18" t="s">
        <v>184</v>
      </c>
      <c r="B23" s="26" t="s">
        <v>6</v>
      </c>
      <c r="C23" s="26" t="s">
        <v>80</v>
      </c>
      <c r="D23" s="26" t="s">
        <v>78</v>
      </c>
      <c r="E23" s="19" t="s">
        <v>187</v>
      </c>
      <c r="F23" s="31">
        <v>2</v>
      </c>
      <c r="G23" s="26" t="s">
        <v>189</v>
      </c>
    </row>
    <row r="24" spans="1:7" ht="17.100000000000001" customHeight="1" x14ac:dyDescent="0.3">
      <c r="A24" s="18" t="s">
        <v>184</v>
      </c>
      <c r="B24" s="26" t="s">
        <v>6</v>
      </c>
      <c r="C24" s="26" t="s">
        <v>80</v>
      </c>
      <c r="D24" s="26" t="s">
        <v>79</v>
      </c>
      <c r="E24" s="19" t="s">
        <v>187</v>
      </c>
      <c r="F24" s="31">
        <v>1</v>
      </c>
      <c r="G24" s="26" t="s">
        <v>188</v>
      </c>
    </row>
    <row r="25" spans="1:7" ht="17.100000000000001" customHeight="1" x14ac:dyDescent="0.3">
      <c r="A25" s="18" t="s">
        <v>184</v>
      </c>
      <c r="B25" s="26" t="s">
        <v>6</v>
      </c>
      <c r="C25" s="26" t="s">
        <v>82</v>
      </c>
      <c r="D25" s="26" t="s">
        <v>78</v>
      </c>
      <c r="E25" s="19" t="s">
        <v>187</v>
      </c>
      <c r="F25" s="31">
        <v>1</v>
      </c>
      <c r="G25" s="26" t="s">
        <v>188</v>
      </c>
    </row>
    <row r="26" spans="1:7" ht="17.100000000000001" customHeight="1" x14ac:dyDescent="0.3">
      <c r="A26" s="18" t="s">
        <v>184</v>
      </c>
      <c r="B26" s="26" t="s">
        <v>6</v>
      </c>
      <c r="C26" s="26" t="s">
        <v>82</v>
      </c>
      <c r="D26" s="26" t="s">
        <v>79</v>
      </c>
      <c r="E26" s="19" t="s">
        <v>187</v>
      </c>
      <c r="F26" s="31">
        <v>1</v>
      </c>
      <c r="G26" s="26" t="s">
        <v>188</v>
      </c>
    </row>
    <row r="27" spans="1:7" ht="17.100000000000001" customHeight="1" x14ac:dyDescent="0.3">
      <c r="A27" s="18" t="s">
        <v>184</v>
      </c>
      <c r="B27" s="26" t="s">
        <v>7</v>
      </c>
      <c r="C27" s="26" t="s">
        <v>77</v>
      </c>
      <c r="D27" s="26" t="s">
        <v>78</v>
      </c>
      <c r="E27" s="19">
        <v>31</v>
      </c>
      <c r="F27" s="31" t="s">
        <v>187</v>
      </c>
      <c r="G27" s="26" t="s">
        <v>187</v>
      </c>
    </row>
    <row r="28" spans="1:7" ht="17.100000000000001" customHeight="1" x14ac:dyDescent="0.3">
      <c r="A28" s="18" t="s">
        <v>184</v>
      </c>
      <c r="B28" s="26" t="s">
        <v>7</v>
      </c>
      <c r="C28" s="26" t="s">
        <v>77</v>
      </c>
      <c r="D28" s="26" t="s">
        <v>79</v>
      </c>
      <c r="E28" s="19">
        <v>38</v>
      </c>
      <c r="F28" s="31" t="s">
        <v>187</v>
      </c>
      <c r="G28" s="26" t="s">
        <v>187</v>
      </c>
    </row>
    <row r="29" spans="1:7" ht="17.100000000000001" customHeight="1" x14ac:dyDescent="0.3">
      <c r="A29" s="18" t="s">
        <v>184</v>
      </c>
      <c r="B29" s="26" t="s">
        <v>7</v>
      </c>
      <c r="C29" s="26" t="s">
        <v>81</v>
      </c>
      <c r="D29" s="26" t="s">
        <v>78</v>
      </c>
      <c r="E29" s="19" t="s">
        <v>187</v>
      </c>
      <c r="F29" s="31">
        <v>1</v>
      </c>
      <c r="G29" s="26" t="s">
        <v>188</v>
      </c>
    </row>
    <row r="30" spans="1:7" ht="17.100000000000001" customHeight="1" x14ac:dyDescent="0.3">
      <c r="A30" s="18" t="s">
        <v>184</v>
      </c>
      <c r="B30" s="26" t="s">
        <v>7</v>
      </c>
      <c r="C30" s="26" t="s">
        <v>81</v>
      </c>
      <c r="D30" s="26" t="s">
        <v>79</v>
      </c>
      <c r="E30" s="19" t="s">
        <v>187</v>
      </c>
      <c r="F30" s="31">
        <v>1</v>
      </c>
      <c r="G30" s="26" t="s">
        <v>188</v>
      </c>
    </row>
    <row r="31" spans="1:7" ht="17.100000000000001" customHeight="1" x14ac:dyDescent="0.3">
      <c r="A31" s="18" t="s">
        <v>184</v>
      </c>
      <c r="B31" s="26" t="s">
        <v>7</v>
      </c>
      <c r="C31" s="26" t="s">
        <v>83</v>
      </c>
      <c r="D31" s="26" t="s">
        <v>78</v>
      </c>
      <c r="E31" s="19" t="s">
        <v>187</v>
      </c>
      <c r="F31" s="31">
        <v>1</v>
      </c>
      <c r="G31" s="26" t="s">
        <v>188</v>
      </c>
    </row>
    <row r="32" spans="1:7" ht="17.100000000000001" customHeight="1" x14ac:dyDescent="0.3">
      <c r="A32" s="18" t="s">
        <v>184</v>
      </c>
      <c r="B32" s="26" t="s">
        <v>7</v>
      </c>
      <c r="C32" s="26" t="s">
        <v>83</v>
      </c>
      <c r="D32" s="26" t="s">
        <v>79</v>
      </c>
      <c r="E32" s="19" t="s">
        <v>187</v>
      </c>
      <c r="F32" s="31">
        <v>1</v>
      </c>
      <c r="G32" s="26" t="s">
        <v>188</v>
      </c>
    </row>
    <row r="33" spans="1:7" ht="17.100000000000001" customHeight="1" x14ac:dyDescent="0.3">
      <c r="A33" s="18" t="s">
        <v>184</v>
      </c>
      <c r="B33" s="26" t="s">
        <v>7</v>
      </c>
      <c r="C33" s="26" t="s">
        <v>80</v>
      </c>
      <c r="D33" s="26" t="s">
        <v>78</v>
      </c>
      <c r="E33" s="19">
        <v>33</v>
      </c>
      <c r="F33" s="31" t="s">
        <v>187</v>
      </c>
      <c r="G33" s="26" t="s">
        <v>187</v>
      </c>
    </row>
    <row r="34" spans="1:7" ht="17.100000000000001" customHeight="1" x14ac:dyDescent="0.3">
      <c r="A34" s="18" t="s">
        <v>184</v>
      </c>
      <c r="B34" s="26" t="s">
        <v>7</v>
      </c>
      <c r="C34" s="26" t="s">
        <v>80</v>
      </c>
      <c r="D34" s="26" t="s">
        <v>79</v>
      </c>
      <c r="E34" s="19">
        <v>31</v>
      </c>
      <c r="F34" s="31" t="s">
        <v>187</v>
      </c>
      <c r="G34" s="26" t="s">
        <v>187</v>
      </c>
    </row>
    <row r="35" spans="1:7" ht="17.100000000000001" customHeight="1" x14ac:dyDescent="0.3">
      <c r="A35" s="18" t="s">
        <v>184</v>
      </c>
      <c r="B35" s="26" t="s">
        <v>7</v>
      </c>
      <c r="C35" s="26" t="s">
        <v>82</v>
      </c>
      <c r="D35" s="26" t="s">
        <v>78</v>
      </c>
      <c r="E35" s="19" t="s">
        <v>187</v>
      </c>
      <c r="F35" s="31">
        <v>1</v>
      </c>
      <c r="G35" s="26" t="s">
        <v>188</v>
      </c>
    </row>
    <row r="36" spans="1:7" ht="17.100000000000001" customHeight="1" x14ac:dyDescent="0.3">
      <c r="A36" s="18" t="s">
        <v>184</v>
      </c>
      <c r="B36" s="26" t="s">
        <v>7</v>
      </c>
      <c r="C36" s="26" t="s">
        <v>82</v>
      </c>
      <c r="D36" s="26" t="s">
        <v>79</v>
      </c>
      <c r="E36" s="19" t="s">
        <v>187</v>
      </c>
      <c r="F36" s="31">
        <v>1</v>
      </c>
      <c r="G36" s="26" t="s">
        <v>188</v>
      </c>
    </row>
    <row r="37" spans="1:7" ht="17.100000000000001" customHeight="1" x14ac:dyDescent="0.3">
      <c r="A37" s="18" t="s">
        <v>184</v>
      </c>
      <c r="B37" s="26" t="s">
        <v>8</v>
      </c>
      <c r="C37" s="26" t="s">
        <v>77</v>
      </c>
      <c r="D37" s="26" t="s">
        <v>78</v>
      </c>
      <c r="E37" s="19" t="s">
        <v>187</v>
      </c>
      <c r="F37" s="31">
        <v>1</v>
      </c>
      <c r="G37" s="26" t="s">
        <v>188</v>
      </c>
    </row>
    <row r="38" spans="1:7" ht="17.100000000000001" customHeight="1" x14ac:dyDescent="0.3">
      <c r="A38" s="18" t="s">
        <v>184</v>
      </c>
      <c r="B38" s="26" t="s">
        <v>8</v>
      </c>
      <c r="C38" s="26" t="s">
        <v>77</v>
      </c>
      <c r="D38" s="26" t="s">
        <v>79</v>
      </c>
      <c r="E38" s="19" t="s">
        <v>187</v>
      </c>
      <c r="F38" s="31">
        <v>1</v>
      </c>
      <c r="G38" s="26" t="s">
        <v>188</v>
      </c>
    </row>
    <row r="39" spans="1:7" ht="17.100000000000001" customHeight="1" x14ac:dyDescent="0.3">
      <c r="A39" s="18" t="s">
        <v>184</v>
      </c>
      <c r="B39" s="26" t="s">
        <v>8</v>
      </c>
      <c r="C39" s="26" t="s">
        <v>81</v>
      </c>
      <c r="D39" s="26" t="s">
        <v>79</v>
      </c>
      <c r="E39" s="19" t="s">
        <v>187</v>
      </c>
      <c r="F39" s="31">
        <v>1</v>
      </c>
      <c r="G39" s="26" t="s">
        <v>188</v>
      </c>
    </row>
    <row r="40" spans="1:7" ht="17.100000000000001" customHeight="1" x14ac:dyDescent="0.3">
      <c r="A40" s="18" t="s">
        <v>184</v>
      </c>
      <c r="B40" s="26" t="s">
        <v>8</v>
      </c>
      <c r="C40" s="26" t="s">
        <v>83</v>
      </c>
      <c r="D40" s="26" t="s">
        <v>79</v>
      </c>
      <c r="E40" s="19" t="s">
        <v>187</v>
      </c>
      <c r="F40" s="31">
        <v>1</v>
      </c>
      <c r="G40" s="26" t="s">
        <v>188</v>
      </c>
    </row>
    <row r="41" spans="1:7" ht="17.100000000000001" customHeight="1" x14ac:dyDescent="0.3">
      <c r="A41" s="18" t="s">
        <v>184</v>
      </c>
      <c r="B41" s="26" t="s">
        <v>8</v>
      </c>
      <c r="C41" s="26" t="s">
        <v>80</v>
      </c>
      <c r="D41" s="26" t="s">
        <v>78</v>
      </c>
      <c r="E41" s="19" t="s">
        <v>187</v>
      </c>
      <c r="F41" s="31">
        <v>1</v>
      </c>
      <c r="G41" s="26" t="s">
        <v>188</v>
      </c>
    </row>
    <row r="42" spans="1:7" ht="17.100000000000001" customHeight="1" x14ac:dyDescent="0.3">
      <c r="A42" s="18" t="s">
        <v>184</v>
      </c>
      <c r="B42" s="26" t="s">
        <v>8</v>
      </c>
      <c r="C42" s="26" t="s">
        <v>80</v>
      </c>
      <c r="D42" s="26" t="s">
        <v>79</v>
      </c>
      <c r="E42" s="19">
        <v>13</v>
      </c>
      <c r="F42" s="31" t="s">
        <v>187</v>
      </c>
      <c r="G42" s="26" t="s">
        <v>187</v>
      </c>
    </row>
    <row r="43" spans="1:7" ht="17.100000000000001" customHeight="1" x14ac:dyDescent="0.3">
      <c r="A43" s="18" t="s">
        <v>184</v>
      </c>
      <c r="B43" s="26" t="s">
        <v>8</v>
      </c>
      <c r="C43" s="26" t="s">
        <v>82</v>
      </c>
      <c r="D43" s="26" t="s">
        <v>78</v>
      </c>
      <c r="E43" s="19" t="s">
        <v>187</v>
      </c>
      <c r="F43" s="31">
        <v>1</v>
      </c>
      <c r="G43" s="26" t="s">
        <v>188</v>
      </c>
    </row>
    <row r="44" spans="1:7" ht="17.100000000000001" customHeight="1" x14ac:dyDescent="0.3">
      <c r="A44" s="18" t="s">
        <v>184</v>
      </c>
      <c r="B44" s="26" t="s">
        <v>8</v>
      </c>
      <c r="C44" s="26" t="s">
        <v>82</v>
      </c>
      <c r="D44" s="26" t="s">
        <v>79</v>
      </c>
      <c r="E44" s="19" t="s">
        <v>187</v>
      </c>
      <c r="F44" s="31">
        <v>1</v>
      </c>
      <c r="G44" s="26" t="s">
        <v>188</v>
      </c>
    </row>
    <row r="45" spans="1:7" ht="17.100000000000001" customHeight="1" x14ac:dyDescent="0.3">
      <c r="A45" s="18" t="s">
        <v>184</v>
      </c>
      <c r="B45" s="26" t="s">
        <v>9</v>
      </c>
      <c r="C45" s="26" t="s">
        <v>77</v>
      </c>
      <c r="D45" s="26" t="s">
        <v>78</v>
      </c>
      <c r="E45" s="19" t="s">
        <v>187</v>
      </c>
      <c r="F45" s="31">
        <v>2</v>
      </c>
      <c r="G45" s="26" t="s">
        <v>189</v>
      </c>
    </row>
    <row r="46" spans="1:7" ht="17.100000000000001" customHeight="1" x14ac:dyDescent="0.3">
      <c r="A46" s="18" t="s">
        <v>184</v>
      </c>
      <c r="B46" s="26" t="s">
        <v>9</v>
      </c>
      <c r="C46" s="26" t="s">
        <v>77</v>
      </c>
      <c r="D46" s="26" t="s">
        <v>79</v>
      </c>
      <c r="E46" s="19">
        <v>14</v>
      </c>
      <c r="F46" s="31" t="s">
        <v>187</v>
      </c>
      <c r="G46" s="26" t="s">
        <v>187</v>
      </c>
    </row>
    <row r="47" spans="1:7" ht="17.100000000000001" customHeight="1" x14ac:dyDescent="0.3">
      <c r="A47" s="18" t="s">
        <v>184</v>
      </c>
      <c r="B47" s="26" t="s">
        <v>9</v>
      </c>
      <c r="C47" s="26" t="s">
        <v>81</v>
      </c>
      <c r="D47" s="26" t="s">
        <v>78</v>
      </c>
      <c r="E47" s="19" t="s">
        <v>187</v>
      </c>
      <c r="F47" s="31">
        <v>1</v>
      </c>
      <c r="G47" s="26" t="s">
        <v>188</v>
      </c>
    </row>
    <row r="48" spans="1:7" ht="17.100000000000001" customHeight="1" x14ac:dyDescent="0.3">
      <c r="A48" s="18" t="s">
        <v>184</v>
      </c>
      <c r="B48" s="26" t="s">
        <v>9</v>
      </c>
      <c r="C48" s="26" t="s">
        <v>81</v>
      </c>
      <c r="D48" s="26" t="s">
        <v>79</v>
      </c>
      <c r="E48" s="19" t="s">
        <v>187</v>
      </c>
      <c r="F48" s="31">
        <v>1</v>
      </c>
      <c r="G48" s="26" t="s">
        <v>188</v>
      </c>
    </row>
    <row r="49" spans="1:7" ht="17.100000000000001" customHeight="1" x14ac:dyDescent="0.3">
      <c r="A49" s="18" t="s">
        <v>184</v>
      </c>
      <c r="B49" s="26" t="s">
        <v>9</v>
      </c>
      <c r="C49" s="26" t="s">
        <v>83</v>
      </c>
      <c r="D49" s="26" t="s">
        <v>79</v>
      </c>
      <c r="E49" s="19" t="s">
        <v>187</v>
      </c>
      <c r="F49" s="31">
        <v>1</v>
      </c>
      <c r="G49" s="26" t="s">
        <v>188</v>
      </c>
    </row>
    <row r="50" spans="1:7" ht="17.100000000000001" customHeight="1" x14ac:dyDescent="0.3">
      <c r="A50" s="18" t="s">
        <v>184</v>
      </c>
      <c r="B50" s="26" t="s">
        <v>9</v>
      </c>
      <c r="C50" s="26" t="s">
        <v>80</v>
      </c>
      <c r="D50" s="26" t="s">
        <v>78</v>
      </c>
      <c r="E50" s="19" t="s">
        <v>187</v>
      </c>
      <c r="F50" s="31">
        <v>1</v>
      </c>
      <c r="G50" s="26" t="s">
        <v>188</v>
      </c>
    </row>
    <row r="51" spans="1:7" ht="17.100000000000001" customHeight="1" x14ac:dyDescent="0.3">
      <c r="A51" s="18" t="s">
        <v>184</v>
      </c>
      <c r="B51" s="26" t="s">
        <v>9</v>
      </c>
      <c r="C51" s="26" t="s">
        <v>80</v>
      </c>
      <c r="D51" s="26" t="s">
        <v>79</v>
      </c>
      <c r="E51" s="19" t="s">
        <v>187</v>
      </c>
      <c r="F51" s="31">
        <v>1</v>
      </c>
      <c r="G51" s="26" t="s">
        <v>188</v>
      </c>
    </row>
    <row r="52" spans="1:7" ht="17.100000000000001" customHeight="1" x14ac:dyDescent="0.3">
      <c r="A52" s="18" t="s">
        <v>184</v>
      </c>
      <c r="B52" s="26" t="s">
        <v>9</v>
      </c>
      <c r="C52" s="26" t="s">
        <v>82</v>
      </c>
      <c r="D52" s="26" t="s">
        <v>78</v>
      </c>
      <c r="E52" s="19" t="s">
        <v>187</v>
      </c>
      <c r="F52" s="31">
        <v>1</v>
      </c>
      <c r="G52" s="26" t="s">
        <v>188</v>
      </c>
    </row>
    <row r="53" spans="1:7" ht="17.100000000000001" customHeight="1" x14ac:dyDescent="0.3">
      <c r="A53" s="18" t="s">
        <v>184</v>
      </c>
      <c r="B53" s="26" t="s">
        <v>9</v>
      </c>
      <c r="C53" s="26" t="s">
        <v>82</v>
      </c>
      <c r="D53" s="26" t="s">
        <v>79</v>
      </c>
      <c r="E53" s="19" t="s">
        <v>187</v>
      </c>
      <c r="F53" s="31">
        <v>1</v>
      </c>
      <c r="G53" s="26" t="s">
        <v>188</v>
      </c>
    </row>
    <row r="54" spans="1:7" ht="17.100000000000001" customHeight="1" x14ac:dyDescent="0.3">
      <c r="A54" s="18" t="s">
        <v>184</v>
      </c>
      <c r="B54" s="26" t="s">
        <v>10</v>
      </c>
      <c r="C54" s="26" t="s">
        <v>77</v>
      </c>
      <c r="D54" s="26" t="s">
        <v>78</v>
      </c>
      <c r="E54" s="19">
        <v>188</v>
      </c>
      <c r="F54" s="31" t="s">
        <v>187</v>
      </c>
      <c r="G54" s="26" t="s">
        <v>187</v>
      </c>
    </row>
    <row r="55" spans="1:7" ht="17.100000000000001" customHeight="1" x14ac:dyDescent="0.3">
      <c r="A55" s="18" t="s">
        <v>184</v>
      </c>
      <c r="B55" s="26" t="s">
        <v>10</v>
      </c>
      <c r="C55" s="26" t="s">
        <v>77</v>
      </c>
      <c r="D55" s="26" t="s">
        <v>79</v>
      </c>
      <c r="E55" s="19">
        <v>236</v>
      </c>
      <c r="F55" s="31" t="s">
        <v>187</v>
      </c>
      <c r="G55" s="26" t="s">
        <v>187</v>
      </c>
    </row>
    <row r="56" spans="1:7" ht="17.100000000000001" customHeight="1" x14ac:dyDescent="0.3">
      <c r="A56" s="18" t="s">
        <v>184</v>
      </c>
      <c r="B56" s="26" t="s">
        <v>10</v>
      </c>
      <c r="C56" s="26" t="s">
        <v>81</v>
      </c>
      <c r="D56" s="26" t="s">
        <v>78</v>
      </c>
      <c r="E56" s="19">
        <v>28</v>
      </c>
      <c r="F56" s="31" t="s">
        <v>187</v>
      </c>
      <c r="G56" s="26" t="s">
        <v>187</v>
      </c>
    </row>
    <row r="57" spans="1:7" ht="17.100000000000001" customHeight="1" x14ac:dyDescent="0.3">
      <c r="A57" s="18" t="s">
        <v>184</v>
      </c>
      <c r="B57" s="26" t="s">
        <v>10</v>
      </c>
      <c r="C57" s="26" t="s">
        <v>81</v>
      </c>
      <c r="D57" s="26" t="s">
        <v>79</v>
      </c>
      <c r="E57" s="19">
        <v>36</v>
      </c>
      <c r="F57" s="31" t="s">
        <v>187</v>
      </c>
      <c r="G57" s="26" t="s">
        <v>187</v>
      </c>
    </row>
    <row r="58" spans="1:7" ht="17.100000000000001" customHeight="1" x14ac:dyDescent="0.3">
      <c r="A58" s="18" t="s">
        <v>184</v>
      </c>
      <c r="B58" s="26" t="s">
        <v>10</v>
      </c>
      <c r="C58" s="26" t="s">
        <v>83</v>
      </c>
      <c r="D58" s="26" t="s">
        <v>78</v>
      </c>
      <c r="E58" s="19">
        <v>113</v>
      </c>
      <c r="F58" s="31" t="s">
        <v>187</v>
      </c>
      <c r="G58" s="26" t="s">
        <v>187</v>
      </c>
    </row>
    <row r="59" spans="1:7" ht="17.100000000000001" customHeight="1" x14ac:dyDescent="0.3">
      <c r="A59" s="18" t="s">
        <v>184</v>
      </c>
      <c r="B59" s="26" t="s">
        <v>10</v>
      </c>
      <c r="C59" s="26" t="s">
        <v>83</v>
      </c>
      <c r="D59" s="26" t="s">
        <v>79</v>
      </c>
      <c r="E59" s="19">
        <v>103</v>
      </c>
      <c r="F59" s="31" t="s">
        <v>187</v>
      </c>
      <c r="G59" s="26" t="s">
        <v>187</v>
      </c>
    </row>
    <row r="60" spans="1:7" ht="17.100000000000001" customHeight="1" x14ac:dyDescent="0.3">
      <c r="A60" s="18" t="s">
        <v>184</v>
      </c>
      <c r="B60" s="26" t="s">
        <v>10</v>
      </c>
      <c r="C60" s="26" t="s">
        <v>80</v>
      </c>
      <c r="D60" s="26" t="s">
        <v>78</v>
      </c>
      <c r="E60" s="19">
        <v>410</v>
      </c>
      <c r="F60" s="31" t="s">
        <v>187</v>
      </c>
      <c r="G60" s="26" t="s">
        <v>187</v>
      </c>
    </row>
    <row r="61" spans="1:7" ht="17.100000000000001" customHeight="1" x14ac:dyDescent="0.3">
      <c r="A61" s="18" t="s">
        <v>184</v>
      </c>
      <c r="B61" s="26" t="s">
        <v>10</v>
      </c>
      <c r="C61" s="26" t="s">
        <v>80</v>
      </c>
      <c r="D61" s="26" t="s">
        <v>79</v>
      </c>
      <c r="E61" s="19">
        <v>483</v>
      </c>
      <c r="F61" s="31" t="s">
        <v>187</v>
      </c>
      <c r="G61" s="26" t="s">
        <v>187</v>
      </c>
    </row>
    <row r="62" spans="1:7" ht="17.100000000000001" customHeight="1" x14ac:dyDescent="0.3">
      <c r="A62" s="18" t="s">
        <v>184</v>
      </c>
      <c r="B62" s="26" t="s">
        <v>10</v>
      </c>
      <c r="C62" s="26" t="s">
        <v>82</v>
      </c>
      <c r="D62" s="26" t="s">
        <v>78</v>
      </c>
      <c r="E62" s="19">
        <v>72</v>
      </c>
      <c r="F62" s="31" t="s">
        <v>187</v>
      </c>
      <c r="G62" s="26" t="s">
        <v>187</v>
      </c>
    </row>
    <row r="63" spans="1:7" ht="17.100000000000001" customHeight="1" x14ac:dyDescent="0.3">
      <c r="A63" s="18" t="s">
        <v>184</v>
      </c>
      <c r="B63" s="26" t="s">
        <v>10</v>
      </c>
      <c r="C63" s="26" t="s">
        <v>82</v>
      </c>
      <c r="D63" s="26" t="s">
        <v>79</v>
      </c>
      <c r="E63" s="19">
        <v>62</v>
      </c>
      <c r="F63" s="31" t="s">
        <v>187</v>
      </c>
      <c r="G63" s="26" t="s">
        <v>187</v>
      </c>
    </row>
    <row r="64" spans="1:7" ht="17.100000000000001" customHeight="1" x14ac:dyDescent="0.3">
      <c r="A64" s="18" t="s">
        <v>184</v>
      </c>
      <c r="B64" s="26" t="s">
        <v>11</v>
      </c>
      <c r="C64" s="26" t="s">
        <v>77</v>
      </c>
      <c r="D64" s="26" t="s">
        <v>78</v>
      </c>
      <c r="E64" s="19" t="s">
        <v>187</v>
      </c>
      <c r="F64" s="31">
        <v>1</v>
      </c>
      <c r="G64" s="26" t="s">
        <v>188</v>
      </c>
    </row>
    <row r="65" spans="1:7" ht="17.100000000000001" customHeight="1" x14ac:dyDescent="0.3">
      <c r="A65" s="18" t="s">
        <v>184</v>
      </c>
      <c r="B65" s="26" t="s">
        <v>11</v>
      </c>
      <c r="C65" s="26" t="s">
        <v>77</v>
      </c>
      <c r="D65" s="26" t="s">
        <v>79</v>
      </c>
      <c r="E65" s="19" t="s">
        <v>187</v>
      </c>
      <c r="F65" s="31">
        <v>1</v>
      </c>
      <c r="G65" s="26" t="s">
        <v>188</v>
      </c>
    </row>
    <row r="66" spans="1:7" ht="17.100000000000001" customHeight="1" x14ac:dyDescent="0.3">
      <c r="A66" s="18" t="s">
        <v>184</v>
      </c>
      <c r="B66" s="26" t="s">
        <v>11</v>
      </c>
      <c r="C66" s="26" t="s">
        <v>81</v>
      </c>
      <c r="D66" s="26" t="s">
        <v>79</v>
      </c>
      <c r="E66" s="19" t="s">
        <v>187</v>
      </c>
      <c r="F66" s="31">
        <v>1</v>
      </c>
      <c r="G66" s="26" t="s">
        <v>188</v>
      </c>
    </row>
    <row r="67" spans="1:7" ht="17.100000000000001" customHeight="1" x14ac:dyDescent="0.3">
      <c r="A67" s="18" t="s">
        <v>184</v>
      </c>
      <c r="B67" s="26" t="s">
        <v>11</v>
      </c>
      <c r="C67" s="26" t="s">
        <v>83</v>
      </c>
      <c r="D67" s="26" t="s">
        <v>78</v>
      </c>
      <c r="E67" s="19" t="s">
        <v>187</v>
      </c>
      <c r="F67" s="31">
        <v>1</v>
      </c>
      <c r="G67" s="26" t="s">
        <v>188</v>
      </c>
    </row>
    <row r="68" spans="1:7" ht="17.100000000000001" customHeight="1" x14ac:dyDescent="0.3">
      <c r="A68" s="18" t="s">
        <v>184</v>
      </c>
      <c r="B68" s="26" t="s">
        <v>11</v>
      </c>
      <c r="C68" s="26" t="s">
        <v>83</v>
      </c>
      <c r="D68" s="26" t="s">
        <v>79</v>
      </c>
      <c r="E68" s="19" t="s">
        <v>187</v>
      </c>
      <c r="F68" s="31">
        <v>1</v>
      </c>
      <c r="G68" s="26" t="s">
        <v>188</v>
      </c>
    </row>
    <row r="69" spans="1:7" ht="17.100000000000001" customHeight="1" x14ac:dyDescent="0.3">
      <c r="A69" s="18" t="s">
        <v>184</v>
      </c>
      <c r="B69" s="26" t="s">
        <v>11</v>
      </c>
      <c r="C69" s="26" t="s">
        <v>80</v>
      </c>
      <c r="D69" s="26" t="s">
        <v>78</v>
      </c>
      <c r="E69" s="19" t="s">
        <v>187</v>
      </c>
      <c r="F69" s="31">
        <v>1</v>
      </c>
      <c r="G69" s="26" t="s">
        <v>188</v>
      </c>
    </row>
    <row r="70" spans="1:7" ht="17.100000000000001" customHeight="1" x14ac:dyDescent="0.3">
      <c r="A70" s="18" t="s">
        <v>184</v>
      </c>
      <c r="B70" s="26" t="s">
        <v>11</v>
      </c>
      <c r="C70" s="26" t="s">
        <v>80</v>
      </c>
      <c r="D70" s="26" t="s">
        <v>79</v>
      </c>
      <c r="E70" s="19" t="s">
        <v>187</v>
      </c>
      <c r="F70" s="31">
        <v>1</v>
      </c>
      <c r="G70" s="26" t="s">
        <v>188</v>
      </c>
    </row>
    <row r="71" spans="1:7" ht="17.100000000000001" customHeight="1" x14ac:dyDescent="0.3">
      <c r="A71" s="18" t="s">
        <v>184</v>
      </c>
      <c r="B71" s="26" t="s">
        <v>11</v>
      </c>
      <c r="C71" s="26" t="s">
        <v>82</v>
      </c>
      <c r="D71" s="26" t="s">
        <v>78</v>
      </c>
      <c r="E71" s="19" t="s">
        <v>187</v>
      </c>
      <c r="F71" s="31">
        <v>1</v>
      </c>
      <c r="G71" s="26" t="s">
        <v>188</v>
      </c>
    </row>
    <row r="72" spans="1:7" ht="17.100000000000001" customHeight="1" x14ac:dyDescent="0.3">
      <c r="A72" s="18" t="s">
        <v>184</v>
      </c>
      <c r="B72" s="26" t="s">
        <v>11</v>
      </c>
      <c r="C72" s="26" t="s">
        <v>82</v>
      </c>
      <c r="D72" s="26" t="s">
        <v>79</v>
      </c>
      <c r="E72" s="19" t="s">
        <v>187</v>
      </c>
      <c r="F72" s="31">
        <v>1</v>
      </c>
      <c r="G72" s="26" t="s">
        <v>188</v>
      </c>
    </row>
    <row r="73" spans="1:7" ht="17.100000000000001" customHeight="1" x14ac:dyDescent="0.3">
      <c r="A73" s="18" t="s">
        <v>184</v>
      </c>
      <c r="B73" s="26" t="s">
        <v>12</v>
      </c>
      <c r="C73" s="26" t="s">
        <v>77</v>
      </c>
      <c r="D73" s="26" t="s">
        <v>78</v>
      </c>
      <c r="E73" s="19">
        <v>25</v>
      </c>
      <c r="F73" s="31" t="s">
        <v>187</v>
      </c>
      <c r="G73" s="26" t="s">
        <v>187</v>
      </c>
    </row>
    <row r="74" spans="1:7" ht="17.100000000000001" customHeight="1" x14ac:dyDescent="0.3">
      <c r="A74" s="18" t="s">
        <v>184</v>
      </c>
      <c r="B74" s="26" t="s">
        <v>12</v>
      </c>
      <c r="C74" s="26" t="s">
        <v>77</v>
      </c>
      <c r="D74" s="26" t="s">
        <v>79</v>
      </c>
      <c r="E74" s="19">
        <v>18</v>
      </c>
      <c r="F74" s="31" t="s">
        <v>187</v>
      </c>
      <c r="G74" s="26" t="s">
        <v>187</v>
      </c>
    </row>
    <row r="75" spans="1:7" ht="17.100000000000001" customHeight="1" x14ac:dyDescent="0.3">
      <c r="A75" s="18" t="s">
        <v>184</v>
      </c>
      <c r="B75" s="26" t="s">
        <v>12</v>
      </c>
      <c r="C75" s="26" t="s">
        <v>81</v>
      </c>
      <c r="D75" s="26" t="s">
        <v>78</v>
      </c>
      <c r="E75" s="19" t="s">
        <v>187</v>
      </c>
      <c r="F75" s="31">
        <v>1</v>
      </c>
      <c r="G75" s="26" t="s">
        <v>188</v>
      </c>
    </row>
    <row r="76" spans="1:7" ht="17.100000000000001" customHeight="1" x14ac:dyDescent="0.3">
      <c r="A76" s="18" t="s">
        <v>184</v>
      </c>
      <c r="B76" s="26" t="s">
        <v>12</v>
      </c>
      <c r="C76" s="26" t="s">
        <v>81</v>
      </c>
      <c r="D76" s="26" t="s">
        <v>79</v>
      </c>
      <c r="E76" s="19" t="s">
        <v>187</v>
      </c>
      <c r="F76" s="31">
        <v>1</v>
      </c>
      <c r="G76" s="26" t="s">
        <v>188</v>
      </c>
    </row>
    <row r="77" spans="1:7" ht="17.100000000000001" customHeight="1" x14ac:dyDescent="0.3">
      <c r="A77" s="18" t="s">
        <v>184</v>
      </c>
      <c r="B77" s="26" t="s">
        <v>12</v>
      </c>
      <c r="C77" s="26" t="s">
        <v>83</v>
      </c>
      <c r="D77" s="26" t="s">
        <v>78</v>
      </c>
      <c r="E77" s="19">
        <v>20</v>
      </c>
      <c r="F77" s="31" t="s">
        <v>187</v>
      </c>
      <c r="G77" s="26" t="s">
        <v>187</v>
      </c>
    </row>
    <row r="78" spans="1:7" ht="17.100000000000001" customHeight="1" x14ac:dyDescent="0.3">
      <c r="A78" s="18" t="s">
        <v>184</v>
      </c>
      <c r="B78" s="26" t="s">
        <v>12</v>
      </c>
      <c r="C78" s="26" t="s">
        <v>83</v>
      </c>
      <c r="D78" s="26" t="s">
        <v>79</v>
      </c>
      <c r="E78" s="19">
        <v>15</v>
      </c>
      <c r="F78" s="31" t="s">
        <v>187</v>
      </c>
      <c r="G78" s="26" t="s">
        <v>187</v>
      </c>
    </row>
    <row r="79" spans="1:7" ht="17.100000000000001" customHeight="1" x14ac:dyDescent="0.3">
      <c r="A79" s="18" t="s">
        <v>184</v>
      </c>
      <c r="B79" s="26" t="s">
        <v>12</v>
      </c>
      <c r="C79" s="26" t="s">
        <v>80</v>
      </c>
      <c r="D79" s="26" t="s">
        <v>78</v>
      </c>
      <c r="E79" s="19">
        <v>53</v>
      </c>
      <c r="F79" s="31" t="s">
        <v>187</v>
      </c>
      <c r="G79" s="26" t="s">
        <v>187</v>
      </c>
    </row>
    <row r="80" spans="1:7" ht="17.100000000000001" customHeight="1" x14ac:dyDescent="0.3">
      <c r="A80" s="18" t="s">
        <v>184</v>
      </c>
      <c r="B80" s="26" t="s">
        <v>12</v>
      </c>
      <c r="C80" s="26" t="s">
        <v>80</v>
      </c>
      <c r="D80" s="26" t="s">
        <v>79</v>
      </c>
      <c r="E80" s="19">
        <v>61</v>
      </c>
      <c r="F80" s="31" t="s">
        <v>187</v>
      </c>
      <c r="G80" s="26" t="s">
        <v>187</v>
      </c>
    </row>
    <row r="81" spans="1:7" ht="17.100000000000001" customHeight="1" x14ac:dyDescent="0.3">
      <c r="A81" s="18" t="s">
        <v>184</v>
      </c>
      <c r="B81" s="26" t="s">
        <v>12</v>
      </c>
      <c r="C81" s="26" t="s">
        <v>82</v>
      </c>
      <c r="D81" s="26" t="s">
        <v>78</v>
      </c>
      <c r="E81" s="19" t="s">
        <v>187</v>
      </c>
      <c r="F81" s="31">
        <v>1</v>
      </c>
      <c r="G81" s="26" t="s">
        <v>188</v>
      </c>
    </row>
    <row r="82" spans="1:7" ht="17.100000000000001" customHeight="1" x14ac:dyDescent="0.3">
      <c r="A82" s="18" t="s">
        <v>184</v>
      </c>
      <c r="B82" s="26" t="s">
        <v>12</v>
      </c>
      <c r="C82" s="26" t="s">
        <v>82</v>
      </c>
      <c r="D82" s="26" t="s">
        <v>79</v>
      </c>
      <c r="E82" s="19" t="s">
        <v>187</v>
      </c>
      <c r="F82" s="31">
        <v>2</v>
      </c>
      <c r="G82" s="26" t="s">
        <v>189</v>
      </c>
    </row>
    <row r="83" spans="1:7" ht="17.100000000000001" customHeight="1" x14ac:dyDescent="0.3">
      <c r="A83" s="18" t="s">
        <v>184</v>
      </c>
      <c r="B83" s="26" t="s">
        <v>13</v>
      </c>
      <c r="C83" s="26" t="s">
        <v>77</v>
      </c>
      <c r="D83" s="26" t="s">
        <v>78</v>
      </c>
      <c r="E83" s="19">
        <v>403</v>
      </c>
      <c r="F83" s="31" t="s">
        <v>187</v>
      </c>
      <c r="G83" s="26" t="s">
        <v>187</v>
      </c>
    </row>
    <row r="84" spans="1:7" ht="17.100000000000001" customHeight="1" x14ac:dyDescent="0.3">
      <c r="A84" s="18" t="s">
        <v>184</v>
      </c>
      <c r="B84" s="26" t="s">
        <v>13</v>
      </c>
      <c r="C84" s="26" t="s">
        <v>77</v>
      </c>
      <c r="D84" s="26" t="s">
        <v>79</v>
      </c>
      <c r="E84" s="19">
        <v>414</v>
      </c>
      <c r="F84" s="31" t="s">
        <v>187</v>
      </c>
      <c r="G84" s="26" t="s">
        <v>187</v>
      </c>
    </row>
    <row r="85" spans="1:7" ht="17.100000000000001" customHeight="1" x14ac:dyDescent="0.3">
      <c r="A85" s="18" t="s">
        <v>184</v>
      </c>
      <c r="B85" s="26" t="s">
        <v>13</v>
      </c>
      <c r="C85" s="26" t="s">
        <v>81</v>
      </c>
      <c r="D85" s="26" t="s">
        <v>78</v>
      </c>
      <c r="E85" s="19">
        <v>71</v>
      </c>
      <c r="F85" s="31" t="s">
        <v>187</v>
      </c>
      <c r="G85" s="26" t="s">
        <v>187</v>
      </c>
    </row>
    <row r="86" spans="1:7" ht="17.100000000000001" customHeight="1" x14ac:dyDescent="0.3">
      <c r="A86" s="18" t="s">
        <v>184</v>
      </c>
      <c r="B86" s="26" t="s">
        <v>13</v>
      </c>
      <c r="C86" s="26" t="s">
        <v>81</v>
      </c>
      <c r="D86" s="26" t="s">
        <v>79</v>
      </c>
      <c r="E86" s="19">
        <v>63</v>
      </c>
      <c r="F86" s="31" t="s">
        <v>187</v>
      </c>
      <c r="G86" s="26" t="s">
        <v>187</v>
      </c>
    </row>
    <row r="87" spans="1:7" ht="17.100000000000001" customHeight="1" x14ac:dyDescent="0.3">
      <c r="A87" s="18" t="s">
        <v>184</v>
      </c>
      <c r="B87" s="26" t="s">
        <v>13</v>
      </c>
      <c r="C87" s="26" t="s">
        <v>83</v>
      </c>
      <c r="D87" s="26" t="s">
        <v>78</v>
      </c>
      <c r="E87" s="19">
        <v>111</v>
      </c>
      <c r="F87" s="31" t="s">
        <v>187</v>
      </c>
      <c r="G87" s="26" t="s">
        <v>187</v>
      </c>
    </row>
    <row r="88" spans="1:7" ht="17.100000000000001" customHeight="1" x14ac:dyDescent="0.3">
      <c r="A88" s="18" t="s">
        <v>184</v>
      </c>
      <c r="B88" s="26" t="s">
        <v>13</v>
      </c>
      <c r="C88" s="26" t="s">
        <v>83</v>
      </c>
      <c r="D88" s="26" t="s">
        <v>79</v>
      </c>
      <c r="E88" s="19">
        <v>113</v>
      </c>
      <c r="F88" s="31" t="s">
        <v>187</v>
      </c>
      <c r="G88" s="26" t="s">
        <v>187</v>
      </c>
    </row>
    <row r="89" spans="1:7" ht="17.100000000000001" customHeight="1" x14ac:dyDescent="0.3">
      <c r="A89" s="18" t="s">
        <v>184</v>
      </c>
      <c r="B89" s="26" t="s">
        <v>13</v>
      </c>
      <c r="C89" s="26" t="s">
        <v>80</v>
      </c>
      <c r="D89" s="26" t="s">
        <v>78</v>
      </c>
      <c r="E89" s="19">
        <v>320</v>
      </c>
      <c r="F89" s="31" t="s">
        <v>187</v>
      </c>
      <c r="G89" s="26" t="s">
        <v>187</v>
      </c>
    </row>
    <row r="90" spans="1:7" ht="17.100000000000001" customHeight="1" x14ac:dyDescent="0.3">
      <c r="A90" s="18" t="s">
        <v>184</v>
      </c>
      <c r="B90" s="26" t="s">
        <v>13</v>
      </c>
      <c r="C90" s="26" t="s">
        <v>80</v>
      </c>
      <c r="D90" s="26" t="s">
        <v>79</v>
      </c>
      <c r="E90" s="19">
        <v>377</v>
      </c>
      <c r="F90" s="31" t="s">
        <v>187</v>
      </c>
      <c r="G90" s="26" t="s">
        <v>187</v>
      </c>
    </row>
    <row r="91" spans="1:7" ht="17.100000000000001" customHeight="1" x14ac:dyDescent="0.3">
      <c r="A91" s="18" t="s">
        <v>184</v>
      </c>
      <c r="B91" s="26" t="s">
        <v>13</v>
      </c>
      <c r="C91" s="26" t="s">
        <v>82</v>
      </c>
      <c r="D91" s="26" t="s">
        <v>78</v>
      </c>
      <c r="E91" s="19">
        <v>56</v>
      </c>
      <c r="F91" s="31" t="s">
        <v>187</v>
      </c>
      <c r="G91" s="26" t="s">
        <v>187</v>
      </c>
    </row>
    <row r="92" spans="1:7" ht="17.100000000000001" customHeight="1" x14ac:dyDescent="0.3">
      <c r="A92" s="18" t="s">
        <v>184</v>
      </c>
      <c r="B92" s="26" t="s">
        <v>13</v>
      </c>
      <c r="C92" s="26" t="s">
        <v>82</v>
      </c>
      <c r="D92" s="26" t="s">
        <v>79</v>
      </c>
      <c r="E92" s="19">
        <v>53</v>
      </c>
      <c r="F92" s="31" t="s">
        <v>187</v>
      </c>
      <c r="G92" s="26" t="s">
        <v>187</v>
      </c>
    </row>
    <row r="93" spans="1:7" ht="17.100000000000001" customHeight="1" x14ac:dyDescent="0.3">
      <c r="A93" s="18" t="s">
        <v>184</v>
      </c>
      <c r="B93" s="26" t="s">
        <v>14</v>
      </c>
      <c r="C93" s="26" t="s">
        <v>77</v>
      </c>
      <c r="D93" s="26" t="s">
        <v>78</v>
      </c>
      <c r="E93" s="19">
        <v>11</v>
      </c>
      <c r="F93" s="31" t="s">
        <v>187</v>
      </c>
      <c r="G93" s="26" t="s">
        <v>187</v>
      </c>
    </row>
    <row r="94" spans="1:7" ht="17.100000000000001" customHeight="1" x14ac:dyDescent="0.3">
      <c r="A94" s="18" t="s">
        <v>184</v>
      </c>
      <c r="B94" s="26" t="s">
        <v>14</v>
      </c>
      <c r="C94" s="26" t="s">
        <v>77</v>
      </c>
      <c r="D94" s="26" t="s">
        <v>79</v>
      </c>
      <c r="E94" s="19" t="s">
        <v>187</v>
      </c>
      <c r="F94" s="31">
        <v>1</v>
      </c>
      <c r="G94" s="26" t="s">
        <v>188</v>
      </c>
    </row>
    <row r="95" spans="1:7" ht="17.100000000000001" customHeight="1" x14ac:dyDescent="0.3">
      <c r="A95" s="18" t="s">
        <v>184</v>
      </c>
      <c r="B95" s="26" t="s">
        <v>14</v>
      </c>
      <c r="C95" s="26" t="s">
        <v>81</v>
      </c>
      <c r="D95" s="26" t="s">
        <v>78</v>
      </c>
      <c r="E95" s="19" t="s">
        <v>187</v>
      </c>
      <c r="F95" s="31">
        <v>1</v>
      </c>
      <c r="G95" s="26" t="s">
        <v>188</v>
      </c>
    </row>
    <row r="96" spans="1:7" ht="17.100000000000001" customHeight="1" x14ac:dyDescent="0.3">
      <c r="A96" s="18" t="s">
        <v>184</v>
      </c>
      <c r="B96" s="26" t="s">
        <v>14</v>
      </c>
      <c r="C96" s="26" t="s">
        <v>83</v>
      </c>
      <c r="D96" s="26" t="s">
        <v>78</v>
      </c>
      <c r="E96" s="19" t="s">
        <v>187</v>
      </c>
      <c r="F96" s="31">
        <v>1</v>
      </c>
      <c r="G96" s="26" t="s">
        <v>188</v>
      </c>
    </row>
    <row r="97" spans="1:7" ht="17.100000000000001" customHeight="1" x14ac:dyDescent="0.3">
      <c r="A97" s="18" t="s">
        <v>184</v>
      </c>
      <c r="B97" s="26" t="s">
        <v>14</v>
      </c>
      <c r="C97" s="26" t="s">
        <v>83</v>
      </c>
      <c r="D97" s="26" t="s">
        <v>79</v>
      </c>
      <c r="E97" s="19" t="s">
        <v>187</v>
      </c>
      <c r="F97" s="31">
        <v>1</v>
      </c>
      <c r="G97" s="26" t="s">
        <v>188</v>
      </c>
    </row>
    <row r="98" spans="1:7" ht="17.100000000000001" customHeight="1" x14ac:dyDescent="0.3">
      <c r="A98" s="18" t="s">
        <v>184</v>
      </c>
      <c r="B98" s="26" t="s">
        <v>14</v>
      </c>
      <c r="C98" s="26" t="s">
        <v>80</v>
      </c>
      <c r="D98" s="26" t="s">
        <v>78</v>
      </c>
      <c r="E98" s="19" t="s">
        <v>187</v>
      </c>
      <c r="F98" s="31">
        <v>1</v>
      </c>
      <c r="G98" s="26" t="s">
        <v>188</v>
      </c>
    </row>
    <row r="99" spans="1:7" ht="17.100000000000001" customHeight="1" x14ac:dyDescent="0.3">
      <c r="A99" s="18" t="s">
        <v>184</v>
      </c>
      <c r="B99" s="26" t="s">
        <v>14</v>
      </c>
      <c r="C99" s="26" t="s">
        <v>80</v>
      </c>
      <c r="D99" s="26" t="s">
        <v>79</v>
      </c>
      <c r="E99" s="19" t="s">
        <v>187</v>
      </c>
      <c r="F99" s="31">
        <v>1</v>
      </c>
      <c r="G99" s="26" t="s">
        <v>188</v>
      </c>
    </row>
    <row r="100" spans="1:7" ht="17.100000000000001" customHeight="1" x14ac:dyDescent="0.3">
      <c r="A100" s="18" t="s">
        <v>184</v>
      </c>
      <c r="B100" s="26" t="s">
        <v>15</v>
      </c>
      <c r="C100" s="26" t="s">
        <v>77</v>
      </c>
      <c r="D100" s="26" t="s">
        <v>78</v>
      </c>
      <c r="E100" s="19">
        <v>27</v>
      </c>
      <c r="F100" s="31" t="s">
        <v>187</v>
      </c>
      <c r="G100" s="26" t="s">
        <v>187</v>
      </c>
    </row>
    <row r="101" spans="1:7" ht="17.100000000000001" customHeight="1" x14ac:dyDescent="0.3">
      <c r="A101" s="18" t="s">
        <v>184</v>
      </c>
      <c r="B101" s="26" t="s">
        <v>15</v>
      </c>
      <c r="C101" s="26" t="s">
        <v>77</v>
      </c>
      <c r="D101" s="26" t="s">
        <v>79</v>
      </c>
      <c r="E101" s="19">
        <v>37</v>
      </c>
      <c r="F101" s="31" t="s">
        <v>187</v>
      </c>
      <c r="G101" s="26" t="s">
        <v>187</v>
      </c>
    </row>
    <row r="102" spans="1:7" ht="17.100000000000001" customHeight="1" x14ac:dyDescent="0.3">
      <c r="A102" s="18" t="s">
        <v>184</v>
      </c>
      <c r="B102" s="26" t="s">
        <v>15</v>
      </c>
      <c r="C102" s="26" t="s">
        <v>81</v>
      </c>
      <c r="D102" s="26" t="s">
        <v>78</v>
      </c>
      <c r="E102" s="19" t="s">
        <v>187</v>
      </c>
      <c r="F102" s="31">
        <v>1</v>
      </c>
      <c r="G102" s="26" t="s">
        <v>188</v>
      </c>
    </row>
    <row r="103" spans="1:7" ht="17.100000000000001" customHeight="1" x14ac:dyDescent="0.3">
      <c r="A103" s="18" t="s">
        <v>184</v>
      </c>
      <c r="B103" s="26" t="s">
        <v>15</v>
      </c>
      <c r="C103" s="26" t="s">
        <v>81</v>
      </c>
      <c r="D103" s="26" t="s">
        <v>79</v>
      </c>
      <c r="E103" s="19" t="s">
        <v>187</v>
      </c>
      <c r="F103" s="31">
        <v>1</v>
      </c>
      <c r="G103" s="26" t="s">
        <v>188</v>
      </c>
    </row>
    <row r="104" spans="1:7" ht="17.100000000000001" customHeight="1" x14ac:dyDescent="0.3">
      <c r="A104" s="18" t="s">
        <v>184</v>
      </c>
      <c r="B104" s="26" t="s">
        <v>15</v>
      </c>
      <c r="C104" s="26" t="s">
        <v>83</v>
      </c>
      <c r="D104" s="26" t="s">
        <v>78</v>
      </c>
      <c r="E104" s="19" t="s">
        <v>187</v>
      </c>
      <c r="F104" s="31">
        <v>1</v>
      </c>
      <c r="G104" s="26" t="s">
        <v>188</v>
      </c>
    </row>
    <row r="105" spans="1:7" ht="17.100000000000001" customHeight="1" x14ac:dyDescent="0.3">
      <c r="A105" s="18" t="s">
        <v>184</v>
      </c>
      <c r="B105" s="26" t="s">
        <v>15</v>
      </c>
      <c r="C105" s="26" t="s">
        <v>83</v>
      </c>
      <c r="D105" s="26" t="s">
        <v>79</v>
      </c>
      <c r="E105" s="19">
        <v>14</v>
      </c>
      <c r="F105" s="31" t="s">
        <v>187</v>
      </c>
      <c r="G105" s="26" t="s">
        <v>187</v>
      </c>
    </row>
    <row r="106" spans="1:7" ht="17.100000000000001" customHeight="1" x14ac:dyDescent="0.3">
      <c r="A106" s="18" t="s">
        <v>184</v>
      </c>
      <c r="B106" s="26" t="s">
        <v>15</v>
      </c>
      <c r="C106" s="26" t="s">
        <v>80</v>
      </c>
      <c r="D106" s="26" t="s">
        <v>78</v>
      </c>
      <c r="E106" s="19">
        <v>49</v>
      </c>
      <c r="F106" s="31" t="s">
        <v>187</v>
      </c>
      <c r="G106" s="26" t="s">
        <v>187</v>
      </c>
    </row>
    <row r="107" spans="1:7" ht="17.100000000000001" customHeight="1" x14ac:dyDescent="0.3">
      <c r="A107" s="18" t="s">
        <v>184</v>
      </c>
      <c r="B107" s="26" t="s">
        <v>15</v>
      </c>
      <c r="C107" s="26" t="s">
        <v>80</v>
      </c>
      <c r="D107" s="26" t="s">
        <v>79</v>
      </c>
      <c r="E107" s="19">
        <v>63</v>
      </c>
      <c r="F107" s="31" t="s">
        <v>187</v>
      </c>
      <c r="G107" s="26" t="s">
        <v>187</v>
      </c>
    </row>
    <row r="108" spans="1:7" ht="17.100000000000001" customHeight="1" x14ac:dyDescent="0.3">
      <c r="A108" s="18" t="s">
        <v>184</v>
      </c>
      <c r="B108" s="26" t="s">
        <v>15</v>
      </c>
      <c r="C108" s="26" t="s">
        <v>82</v>
      </c>
      <c r="D108" s="26" t="s">
        <v>78</v>
      </c>
      <c r="E108" s="19" t="s">
        <v>187</v>
      </c>
      <c r="F108" s="31">
        <v>2</v>
      </c>
      <c r="G108" s="26" t="s">
        <v>189</v>
      </c>
    </row>
    <row r="109" spans="1:7" ht="17.100000000000001" customHeight="1" x14ac:dyDescent="0.3">
      <c r="A109" s="18" t="s">
        <v>184</v>
      </c>
      <c r="B109" s="26" t="s">
        <v>15</v>
      </c>
      <c r="C109" s="26" t="s">
        <v>82</v>
      </c>
      <c r="D109" s="26" t="s">
        <v>79</v>
      </c>
      <c r="E109" s="19" t="s">
        <v>187</v>
      </c>
      <c r="F109" s="31">
        <v>1</v>
      </c>
      <c r="G109" s="26" t="s">
        <v>188</v>
      </c>
    </row>
    <row r="110" spans="1:7" ht="17.100000000000001" customHeight="1" x14ac:dyDescent="0.3">
      <c r="A110" s="18" t="s">
        <v>184</v>
      </c>
      <c r="B110" s="26" t="s">
        <v>16</v>
      </c>
      <c r="C110" s="26" t="s">
        <v>77</v>
      </c>
      <c r="D110" s="26" t="s">
        <v>78</v>
      </c>
      <c r="E110" s="19">
        <v>76</v>
      </c>
      <c r="F110" s="31" t="s">
        <v>187</v>
      </c>
      <c r="G110" s="26" t="s">
        <v>187</v>
      </c>
    </row>
    <row r="111" spans="1:7" ht="17.100000000000001" customHeight="1" x14ac:dyDescent="0.3">
      <c r="A111" s="18" t="s">
        <v>184</v>
      </c>
      <c r="B111" s="26" t="s">
        <v>16</v>
      </c>
      <c r="C111" s="26" t="s">
        <v>77</v>
      </c>
      <c r="D111" s="26" t="s">
        <v>79</v>
      </c>
      <c r="E111" s="19">
        <v>71</v>
      </c>
      <c r="F111" s="31" t="s">
        <v>187</v>
      </c>
      <c r="G111" s="26" t="s">
        <v>187</v>
      </c>
    </row>
    <row r="112" spans="1:7" ht="17.100000000000001" customHeight="1" x14ac:dyDescent="0.3">
      <c r="A112" s="18" t="s">
        <v>184</v>
      </c>
      <c r="B112" s="26" t="s">
        <v>16</v>
      </c>
      <c r="C112" s="26" t="s">
        <v>81</v>
      </c>
      <c r="D112" s="26" t="s">
        <v>78</v>
      </c>
      <c r="E112" s="19" t="s">
        <v>187</v>
      </c>
      <c r="F112" s="31">
        <v>2</v>
      </c>
      <c r="G112" s="26" t="s">
        <v>189</v>
      </c>
    </row>
    <row r="113" spans="1:7" ht="17.100000000000001" customHeight="1" x14ac:dyDescent="0.3">
      <c r="A113" s="18" t="s">
        <v>184</v>
      </c>
      <c r="B113" s="26" t="s">
        <v>16</v>
      </c>
      <c r="C113" s="26" t="s">
        <v>81</v>
      </c>
      <c r="D113" s="26" t="s">
        <v>79</v>
      </c>
      <c r="E113" s="19" t="s">
        <v>187</v>
      </c>
      <c r="F113" s="31">
        <v>2</v>
      </c>
      <c r="G113" s="26" t="s">
        <v>189</v>
      </c>
    </row>
    <row r="114" spans="1:7" ht="17.100000000000001" customHeight="1" x14ac:dyDescent="0.3">
      <c r="A114" s="18" t="s">
        <v>184</v>
      </c>
      <c r="B114" s="26" t="s">
        <v>16</v>
      </c>
      <c r="C114" s="26" t="s">
        <v>83</v>
      </c>
      <c r="D114" s="26" t="s">
        <v>78</v>
      </c>
      <c r="E114" s="19">
        <v>35</v>
      </c>
      <c r="F114" s="31" t="s">
        <v>187</v>
      </c>
      <c r="G114" s="26" t="s">
        <v>187</v>
      </c>
    </row>
    <row r="115" spans="1:7" ht="17.100000000000001" customHeight="1" x14ac:dyDescent="0.3">
      <c r="A115" s="18" t="s">
        <v>184</v>
      </c>
      <c r="B115" s="26" t="s">
        <v>16</v>
      </c>
      <c r="C115" s="26" t="s">
        <v>83</v>
      </c>
      <c r="D115" s="26" t="s">
        <v>79</v>
      </c>
      <c r="E115" s="19">
        <v>29</v>
      </c>
      <c r="F115" s="31" t="s">
        <v>187</v>
      </c>
      <c r="G115" s="26" t="s">
        <v>187</v>
      </c>
    </row>
    <row r="116" spans="1:7" ht="17.100000000000001" customHeight="1" x14ac:dyDescent="0.3">
      <c r="A116" s="18" t="s">
        <v>184</v>
      </c>
      <c r="B116" s="26" t="s">
        <v>16</v>
      </c>
      <c r="C116" s="26" t="s">
        <v>80</v>
      </c>
      <c r="D116" s="26" t="s">
        <v>78</v>
      </c>
      <c r="E116" s="19">
        <v>70</v>
      </c>
      <c r="F116" s="31" t="s">
        <v>187</v>
      </c>
      <c r="G116" s="26" t="s">
        <v>187</v>
      </c>
    </row>
    <row r="117" spans="1:7" ht="17.100000000000001" customHeight="1" x14ac:dyDescent="0.3">
      <c r="A117" s="18" t="s">
        <v>184</v>
      </c>
      <c r="B117" s="26" t="s">
        <v>16</v>
      </c>
      <c r="C117" s="26" t="s">
        <v>80</v>
      </c>
      <c r="D117" s="26" t="s">
        <v>79</v>
      </c>
      <c r="E117" s="19">
        <v>65</v>
      </c>
      <c r="F117" s="31" t="s">
        <v>187</v>
      </c>
      <c r="G117" s="26" t="s">
        <v>187</v>
      </c>
    </row>
    <row r="118" spans="1:7" ht="17.100000000000001" customHeight="1" x14ac:dyDescent="0.3">
      <c r="A118" s="18" t="s">
        <v>184</v>
      </c>
      <c r="B118" s="26" t="s">
        <v>16</v>
      </c>
      <c r="C118" s="26" t="s">
        <v>82</v>
      </c>
      <c r="D118" s="26" t="s">
        <v>78</v>
      </c>
      <c r="E118" s="19" t="s">
        <v>187</v>
      </c>
      <c r="F118" s="31">
        <v>1</v>
      </c>
      <c r="G118" s="26" t="s">
        <v>188</v>
      </c>
    </row>
    <row r="119" spans="1:7" ht="17.100000000000001" customHeight="1" x14ac:dyDescent="0.3">
      <c r="A119" s="18" t="s">
        <v>184</v>
      </c>
      <c r="B119" s="26" t="s">
        <v>16</v>
      </c>
      <c r="C119" s="26" t="s">
        <v>82</v>
      </c>
      <c r="D119" s="26" t="s">
        <v>79</v>
      </c>
      <c r="E119" s="19" t="s">
        <v>187</v>
      </c>
      <c r="F119" s="31">
        <v>1</v>
      </c>
      <c r="G119" s="26" t="s">
        <v>188</v>
      </c>
    </row>
    <row r="120" spans="1:7" ht="17.100000000000001" customHeight="1" x14ac:dyDescent="0.3">
      <c r="A120" s="18" t="s">
        <v>184</v>
      </c>
      <c r="B120" s="26" t="s">
        <v>17</v>
      </c>
      <c r="C120" s="26" t="s">
        <v>77</v>
      </c>
      <c r="D120" s="26" t="s">
        <v>78</v>
      </c>
      <c r="E120" s="19" t="s">
        <v>187</v>
      </c>
      <c r="F120" s="31">
        <v>1</v>
      </c>
      <c r="G120" s="26" t="s">
        <v>188</v>
      </c>
    </row>
    <row r="121" spans="1:7" ht="17.100000000000001" customHeight="1" x14ac:dyDescent="0.3">
      <c r="A121" s="18" t="s">
        <v>184</v>
      </c>
      <c r="B121" s="26" t="s">
        <v>17</v>
      </c>
      <c r="C121" s="26" t="s">
        <v>83</v>
      </c>
      <c r="D121" s="26" t="s">
        <v>78</v>
      </c>
      <c r="E121" s="19" t="s">
        <v>187</v>
      </c>
      <c r="F121" s="31">
        <v>1</v>
      </c>
      <c r="G121" s="26" t="s">
        <v>188</v>
      </c>
    </row>
    <row r="122" spans="1:7" ht="17.100000000000001" customHeight="1" x14ac:dyDescent="0.3">
      <c r="A122" s="18" t="s">
        <v>184</v>
      </c>
      <c r="B122" s="26" t="s">
        <v>17</v>
      </c>
      <c r="C122" s="26" t="s">
        <v>83</v>
      </c>
      <c r="D122" s="26" t="s">
        <v>79</v>
      </c>
      <c r="E122" s="19" t="s">
        <v>187</v>
      </c>
      <c r="F122" s="31">
        <v>1</v>
      </c>
      <c r="G122" s="26" t="s">
        <v>188</v>
      </c>
    </row>
    <row r="123" spans="1:7" ht="17.100000000000001" customHeight="1" x14ac:dyDescent="0.3">
      <c r="A123" s="18" t="s">
        <v>184</v>
      </c>
      <c r="B123" s="26" t="s">
        <v>17</v>
      </c>
      <c r="C123" s="26" t="s">
        <v>80</v>
      </c>
      <c r="D123" s="26" t="s">
        <v>78</v>
      </c>
      <c r="E123" s="19" t="s">
        <v>187</v>
      </c>
      <c r="F123" s="31">
        <v>1</v>
      </c>
      <c r="G123" s="26" t="s">
        <v>188</v>
      </c>
    </row>
    <row r="124" spans="1:7" ht="17.100000000000001" customHeight="1" x14ac:dyDescent="0.3">
      <c r="A124" s="18" t="s">
        <v>184</v>
      </c>
      <c r="B124" s="26" t="s">
        <v>17</v>
      </c>
      <c r="C124" s="26" t="s">
        <v>80</v>
      </c>
      <c r="D124" s="26" t="s">
        <v>79</v>
      </c>
      <c r="E124" s="19" t="s">
        <v>187</v>
      </c>
      <c r="F124" s="31">
        <v>1</v>
      </c>
      <c r="G124" s="26" t="s">
        <v>188</v>
      </c>
    </row>
    <row r="125" spans="1:7" ht="17.100000000000001" customHeight="1" x14ac:dyDescent="0.3">
      <c r="A125" s="18" t="s">
        <v>184</v>
      </c>
      <c r="B125" s="26" t="s">
        <v>17</v>
      </c>
      <c r="C125" s="26" t="s">
        <v>82</v>
      </c>
      <c r="D125" s="26" t="s">
        <v>78</v>
      </c>
      <c r="E125" s="19" t="s">
        <v>187</v>
      </c>
      <c r="F125" s="31">
        <v>1</v>
      </c>
      <c r="G125" s="26" t="s">
        <v>188</v>
      </c>
    </row>
    <row r="126" spans="1:7" ht="17.100000000000001" customHeight="1" x14ac:dyDescent="0.3">
      <c r="A126" s="18" t="s">
        <v>184</v>
      </c>
      <c r="B126" s="26" t="s">
        <v>17</v>
      </c>
      <c r="C126" s="26" t="s">
        <v>82</v>
      </c>
      <c r="D126" s="26" t="s">
        <v>79</v>
      </c>
      <c r="E126" s="19" t="s">
        <v>187</v>
      </c>
      <c r="F126" s="31">
        <v>1</v>
      </c>
      <c r="G126" s="26" t="s">
        <v>188</v>
      </c>
    </row>
    <row r="127" spans="1:7" ht="17.100000000000001" customHeight="1" x14ac:dyDescent="0.3">
      <c r="A127" s="18" t="s">
        <v>184</v>
      </c>
      <c r="B127" s="26" t="s">
        <v>18</v>
      </c>
      <c r="C127" s="26" t="s">
        <v>77</v>
      </c>
      <c r="D127" s="26" t="s">
        <v>78</v>
      </c>
      <c r="E127" s="19">
        <v>514</v>
      </c>
      <c r="F127" s="31" t="s">
        <v>187</v>
      </c>
      <c r="G127" s="26" t="s">
        <v>187</v>
      </c>
    </row>
    <row r="128" spans="1:7" ht="17.100000000000001" customHeight="1" x14ac:dyDescent="0.3">
      <c r="A128" s="18" t="s">
        <v>184</v>
      </c>
      <c r="B128" s="26" t="s">
        <v>18</v>
      </c>
      <c r="C128" s="26" t="s">
        <v>77</v>
      </c>
      <c r="D128" s="26" t="s">
        <v>79</v>
      </c>
      <c r="E128" s="19">
        <v>483</v>
      </c>
      <c r="F128" s="31" t="s">
        <v>187</v>
      </c>
      <c r="G128" s="26" t="s">
        <v>187</v>
      </c>
    </row>
    <row r="129" spans="1:7" ht="17.100000000000001" customHeight="1" x14ac:dyDescent="0.3">
      <c r="A129" s="18" t="s">
        <v>184</v>
      </c>
      <c r="B129" s="26" t="s">
        <v>18</v>
      </c>
      <c r="C129" s="26" t="s">
        <v>81</v>
      </c>
      <c r="D129" s="26" t="s">
        <v>78</v>
      </c>
      <c r="E129" s="19">
        <v>60</v>
      </c>
      <c r="F129" s="31" t="s">
        <v>187</v>
      </c>
      <c r="G129" s="26" t="s">
        <v>187</v>
      </c>
    </row>
    <row r="130" spans="1:7" ht="17.100000000000001" customHeight="1" x14ac:dyDescent="0.3">
      <c r="A130" s="18" t="s">
        <v>184</v>
      </c>
      <c r="B130" s="26" t="s">
        <v>18</v>
      </c>
      <c r="C130" s="26" t="s">
        <v>81</v>
      </c>
      <c r="D130" s="26" t="s">
        <v>79</v>
      </c>
      <c r="E130" s="19">
        <v>67</v>
      </c>
      <c r="F130" s="31" t="s">
        <v>187</v>
      </c>
      <c r="G130" s="26" t="s">
        <v>187</v>
      </c>
    </row>
    <row r="131" spans="1:7" ht="17.100000000000001" customHeight="1" x14ac:dyDescent="0.3">
      <c r="A131" s="18" t="s">
        <v>184</v>
      </c>
      <c r="B131" s="26" t="s">
        <v>18</v>
      </c>
      <c r="C131" s="26" t="s">
        <v>83</v>
      </c>
      <c r="D131" s="26" t="s">
        <v>78</v>
      </c>
      <c r="E131" s="19">
        <v>129</v>
      </c>
      <c r="F131" s="31" t="s">
        <v>187</v>
      </c>
      <c r="G131" s="26" t="s">
        <v>187</v>
      </c>
    </row>
    <row r="132" spans="1:7" ht="17.100000000000001" customHeight="1" x14ac:dyDescent="0.3">
      <c r="A132" s="18" t="s">
        <v>184</v>
      </c>
      <c r="B132" s="26" t="s">
        <v>18</v>
      </c>
      <c r="C132" s="26" t="s">
        <v>83</v>
      </c>
      <c r="D132" s="26" t="s">
        <v>79</v>
      </c>
      <c r="E132" s="19">
        <v>135</v>
      </c>
      <c r="F132" s="31" t="s">
        <v>187</v>
      </c>
      <c r="G132" s="26" t="s">
        <v>187</v>
      </c>
    </row>
    <row r="133" spans="1:7" ht="17.100000000000001" customHeight="1" x14ac:dyDescent="0.3">
      <c r="A133" s="18" t="s">
        <v>184</v>
      </c>
      <c r="B133" s="26" t="s">
        <v>18</v>
      </c>
      <c r="C133" s="26" t="s">
        <v>80</v>
      </c>
      <c r="D133" s="26" t="s">
        <v>78</v>
      </c>
      <c r="E133" s="19">
        <v>328</v>
      </c>
      <c r="F133" s="31" t="s">
        <v>187</v>
      </c>
      <c r="G133" s="26" t="s">
        <v>187</v>
      </c>
    </row>
    <row r="134" spans="1:7" ht="17.100000000000001" customHeight="1" x14ac:dyDescent="0.3">
      <c r="A134" s="18" t="s">
        <v>184</v>
      </c>
      <c r="B134" s="26" t="s">
        <v>18</v>
      </c>
      <c r="C134" s="26" t="s">
        <v>80</v>
      </c>
      <c r="D134" s="26" t="s">
        <v>79</v>
      </c>
      <c r="E134" s="19">
        <v>419</v>
      </c>
      <c r="F134" s="31" t="s">
        <v>187</v>
      </c>
      <c r="G134" s="26" t="s">
        <v>187</v>
      </c>
    </row>
    <row r="135" spans="1:7" ht="17.100000000000001" customHeight="1" x14ac:dyDescent="0.3">
      <c r="A135" s="18" t="s">
        <v>184</v>
      </c>
      <c r="B135" s="26" t="s">
        <v>18</v>
      </c>
      <c r="C135" s="26" t="s">
        <v>82</v>
      </c>
      <c r="D135" s="26" t="s">
        <v>78</v>
      </c>
      <c r="E135" s="19">
        <v>45</v>
      </c>
      <c r="F135" s="31" t="s">
        <v>187</v>
      </c>
      <c r="G135" s="26" t="s">
        <v>187</v>
      </c>
    </row>
    <row r="136" spans="1:7" ht="17.100000000000001" customHeight="1" x14ac:dyDescent="0.3">
      <c r="A136" s="18" t="s">
        <v>184</v>
      </c>
      <c r="B136" s="26" t="s">
        <v>18</v>
      </c>
      <c r="C136" s="26" t="s">
        <v>82</v>
      </c>
      <c r="D136" s="26" t="s">
        <v>79</v>
      </c>
      <c r="E136" s="19">
        <v>46</v>
      </c>
      <c r="F136" s="31" t="s">
        <v>187</v>
      </c>
      <c r="G136" s="26" t="s">
        <v>187</v>
      </c>
    </row>
    <row r="137" spans="1:7" ht="17.100000000000001" customHeight="1" x14ac:dyDescent="0.3">
      <c r="A137" s="18" t="s">
        <v>184</v>
      </c>
      <c r="B137" s="26" t="s">
        <v>19</v>
      </c>
      <c r="C137" s="26" t="s">
        <v>77</v>
      </c>
      <c r="D137" s="26" t="s">
        <v>78</v>
      </c>
      <c r="E137" s="19">
        <v>68</v>
      </c>
      <c r="F137" s="31" t="s">
        <v>187</v>
      </c>
      <c r="G137" s="26" t="s">
        <v>187</v>
      </c>
    </row>
    <row r="138" spans="1:7" ht="17.100000000000001" customHeight="1" x14ac:dyDescent="0.3">
      <c r="A138" s="18" t="s">
        <v>184</v>
      </c>
      <c r="B138" s="26" t="s">
        <v>19</v>
      </c>
      <c r="C138" s="26" t="s">
        <v>77</v>
      </c>
      <c r="D138" s="26" t="s">
        <v>79</v>
      </c>
      <c r="E138" s="19">
        <v>58</v>
      </c>
      <c r="F138" s="31" t="s">
        <v>187</v>
      </c>
      <c r="G138" s="26" t="s">
        <v>187</v>
      </c>
    </row>
    <row r="139" spans="1:7" ht="17.100000000000001" customHeight="1" x14ac:dyDescent="0.3">
      <c r="A139" s="18" t="s">
        <v>184</v>
      </c>
      <c r="B139" s="26" t="s">
        <v>19</v>
      </c>
      <c r="C139" s="26" t="s">
        <v>81</v>
      </c>
      <c r="D139" s="26" t="s">
        <v>78</v>
      </c>
      <c r="E139" s="19" t="s">
        <v>187</v>
      </c>
      <c r="F139" s="31">
        <v>1</v>
      </c>
      <c r="G139" s="26" t="s">
        <v>188</v>
      </c>
    </row>
    <row r="140" spans="1:7" ht="17.100000000000001" customHeight="1" x14ac:dyDescent="0.3">
      <c r="A140" s="18" t="s">
        <v>184</v>
      </c>
      <c r="B140" s="26" t="s">
        <v>19</v>
      </c>
      <c r="C140" s="26" t="s">
        <v>81</v>
      </c>
      <c r="D140" s="26" t="s">
        <v>79</v>
      </c>
      <c r="E140" s="19" t="s">
        <v>187</v>
      </c>
      <c r="F140" s="31">
        <v>1</v>
      </c>
      <c r="G140" s="26" t="s">
        <v>188</v>
      </c>
    </row>
    <row r="141" spans="1:7" ht="17.100000000000001" customHeight="1" x14ac:dyDescent="0.3">
      <c r="A141" s="18" t="s">
        <v>184</v>
      </c>
      <c r="B141" s="26" t="s">
        <v>19</v>
      </c>
      <c r="C141" s="26" t="s">
        <v>83</v>
      </c>
      <c r="D141" s="26" t="s">
        <v>78</v>
      </c>
      <c r="E141" s="19" t="s">
        <v>187</v>
      </c>
      <c r="F141" s="31">
        <v>2</v>
      </c>
      <c r="G141" s="26" t="s">
        <v>189</v>
      </c>
    </row>
    <row r="142" spans="1:7" ht="17.100000000000001" customHeight="1" x14ac:dyDescent="0.3">
      <c r="A142" s="18" t="s">
        <v>184</v>
      </c>
      <c r="B142" s="26" t="s">
        <v>19</v>
      </c>
      <c r="C142" s="26" t="s">
        <v>83</v>
      </c>
      <c r="D142" s="26" t="s">
        <v>79</v>
      </c>
      <c r="E142" s="19">
        <v>12</v>
      </c>
      <c r="F142" s="31" t="s">
        <v>187</v>
      </c>
      <c r="G142" s="26" t="s">
        <v>187</v>
      </c>
    </row>
    <row r="143" spans="1:7" ht="17.100000000000001" customHeight="1" x14ac:dyDescent="0.3">
      <c r="A143" s="18" t="s">
        <v>184</v>
      </c>
      <c r="B143" s="26" t="s">
        <v>19</v>
      </c>
      <c r="C143" s="26" t="s">
        <v>80</v>
      </c>
      <c r="D143" s="26" t="s">
        <v>78</v>
      </c>
      <c r="E143" s="19">
        <v>29</v>
      </c>
      <c r="F143" s="31" t="s">
        <v>187</v>
      </c>
      <c r="G143" s="26" t="s">
        <v>187</v>
      </c>
    </row>
    <row r="144" spans="1:7" ht="17.100000000000001" customHeight="1" x14ac:dyDescent="0.3">
      <c r="A144" s="18" t="s">
        <v>184</v>
      </c>
      <c r="B144" s="26" t="s">
        <v>19</v>
      </c>
      <c r="C144" s="26" t="s">
        <v>80</v>
      </c>
      <c r="D144" s="26" t="s">
        <v>79</v>
      </c>
      <c r="E144" s="19">
        <v>34</v>
      </c>
      <c r="F144" s="31" t="s">
        <v>187</v>
      </c>
      <c r="G144" s="26" t="s">
        <v>187</v>
      </c>
    </row>
    <row r="145" spans="1:7" ht="17.100000000000001" customHeight="1" x14ac:dyDescent="0.3">
      <c r="A145" s="18" t="s">
        <v>184</v>
      </c>
      <c r="B145" s="26" t="s">
        <v>19</v>
      </c>
      <c r="C145" s="26" t="s">
        <v>82</v>
      </c>
      <c r="D145" s="26" t="s">
        <v>78</v>
      </c>
      <c r="E145" s="19" t="s">
        <v>187</v>
      </c>
      <c r="F145" s="31">
        <v>1</v>
      </c>
      <c r="G145" s="26" t="s">
        <v>188</v>
      </c>
    </row>
    <row r="146" spans="1:7" ht="17.100000000000001" customHeight="1" x14ac:dyDescent="0.3">
      <c r="A146" s="18" t="s">
        <v>184</v>
      </c>
      <c r="B146" s="26" t="s">
        <v>19</v>
      </c>
      <c r="C146" s="26" t="s">
        <v>82</v>
      </c>
      <c r="D146" s="26" t="s">
        <v>79</v>
      </c>
      <c r="E146" s="19" t="s">
        <v>187</v>
      </c>
      <c r="F146" s="31">
        <v>1</v>
      </c>
      <c r="G146" s="26" t="s">
        <v>188</v>
      </c>
    </row>
    <row r="147" spans="1:7" ht="17.100000000000001" customHeight="1" x14ac:dyDescent="0.3">
      <c r="A147" s="18" t="s">
        <v>184</v>
      </c>
      <c r="B147" s="26" t="s">
        <v>20</v>
      </c>
      <c r="C147" s="26" t="s">
        <v>77</v>
      </c>
      <c r="D147" s="26" t="s">
        <v>78</v>
      </c>
      <c r="E147" s="19">
        <v>24</v>
      </c>
      <c r="F147" s="31" t="s">
        <v>187</v>
      </c>
      <c r="G147" s="26" t="s">
        <v>187</v>
      </c>
    </row>
    <row r="148" spans="1:7" ht="17.100000000000001" customHeight="1" x14ac:dyDescent="0.3">
      <c r="A148" s="18" t="s">
        <v>184</v>
      </c>
      <c r="B148" s="26" t="s">
        <v>20</v>
      </c>
      <c r="C148" s="26" t="s">
        <v>77</v>
      </c>
      <c r="D148" s="26" t="s">
        <v>79</v>
      </c>
      <c r="E148" s="19">
        <v>24</v>
      </c>
      <c r="F148" s="31" t="s">
        <v>187</v>
      </c>
      <c r="G148" s="26" t="s">
        <v>187</v>
      </c>
    </row>
    <row r="149" spans="1:7" ht="17.100000000000001" customHeight="1" x14ac:dyDescent="0.3">
      <c r="A149" s="18" t="s">
        <v>184</v>
      </c>
      <c r="B149" s="26" t="s">
        <v>20</v>
      </c>
      <c r="C149" s="26" t="s">
        <v>81</v>
      </c>
      <c r="D149" s="26" t="s">
        <v>78</v>
      </c>
      <c r="E149" s="19" t="s">
        <v>187</v>
      </c>
      <c r="F149" s="31">
        <v>1</v>
      </c>
      <c r="G149" s="26" t="s">
        <v>188</v>
      </c>
    </row>
    <row r="150" spans="1:7" ht="17.100000000000001" customHeight="1" x14ac:dyDescent="0.3">
      <c r="A150" s="18" t="s">
        <v>184</v>
      </c>
      <c r="B150" s="26" t="s">
        <v>20</v>
      </c>
      <c r="C150" s="26" t="s">
        <v>81</v>
      </c>
      <c r="D150" s="26" t="s">
        <v>79</v>
      </c>
      <c r="E150" s="19" t="s">
        <v>187</v>
      </c>
      <c r="F150" s="31">
        <v>1</v>
      </c>
      <c r="G150" s="26" t="s">
        <v>188</v>
      </c>
    </row>
    <row r="151" spans="1:7" ht="17.100000000000001" customHeight="1" x14ac:dyDescent="0.3">
      <c r="A151" s="18" t="s">
        <v>184</v>
      </c>
      <c r="B151" s="26" t="s">
        <v>20</v>
      </c>
      <c r="C151" s="26" t="s">
        <v>83</v>
      </c>
      <c r="D151" s="26" t="s">
        <v>78</v>
      </c>
      <c r="E151" s="19" t="s">
        <v>187</v>
      </c>
      <c r="F151" s="31">
        <v>1</v>
      </c>
      <c r="G151" s="26" t="s">
        <v>188</v>
      </c>
    </row>
    <row r="152" spans="1:7" ht="17.100000000000001" customHeight="1" x14ac:dyDescent="0.3">
      <c r="A152" s="18" t="s">
        <v>184</v>
      </c>
      <c r="B152" s="26" t="s">
        <v>20</v>
      </c>
      <c r="C152" s="26" t="s">
        <v>83</v>
      </c>
      <c r="D152" s="26" t="s">
        <v>79</v>
      </c>
      <c r="E152" s="19" t="s">
        <v>187</v>
      </c>
      <c r="F152" s="31">
        <v>1</v>
      </c>
      <c r="G152" s="26" t="s">
        <v>188</v>
      </c>
    </row>
    <row r="153" spans="1:7" ht="17.100000000000001" customHeight="1" x14ac:dyDescent="0.3">
      <c r="A153" s="18" t="s">
        <v>184</v>
      </c>
      <c r="B153" s="26" t="s">
        <v>20</v>
      </c>
      <c r="C153" s="26" t="s">
        <v>80</v>
      </c>
      <c r="D153" s="26" t="s">
        <v>78</v>
      </c>
      <c r="E153" s="19" t="s">
        <v>187</v>
      </c>
      <c r="F153" s="31">
        <v>2</v>
      </c>
      <c r="G153" s="26" t="s">
        <v>189</v>
      </c>
    </row>
    <row r="154" spans="1:7" ht="17.100000000000001" customHeight="1" x14ac:dyDescent="0.3">
      <c r="A154" s="18" t="s">
        <v>184</v>
      </c>
      <c r="B154" s="26" t="s">
        <v>20</v>
      </c>
      <c r="C154" s="26" t="s">
        <v>80</v>
      </c>
      <c r="D154" s="26" t="s">
        <v>79</v>
      </c>
      <c r="E154" s="19">
        <v>21</v>
      </c>
      <c r="F154" s="31" t="s">
        <v>187</v>
      </c>
      <c r="G154" s="26" t="s">
        <v>187</v>
      </c>
    </row>
    <row r="155" spans="1:7" ht="17.100000000000001" customHeight="1" x14ac:dyDescent="0.3">
      <c r="A155" s="18" t="s">
        <v>184</v>
      </c>
      <c r="B155" s="26" t="s">
        <v>20</v>
      </c>
      <c r="C155" s="26" t="s">
        <v>82</v>
      </c>
      <c r="D155" s="26" t="s">
        <v>78</v>
      </c>
      <c r="E155" s="19" t="s">
        <v>187</v>
      </c>
      <c r="F155" s="31">
        <v>1</v>
      </c>
      <c r="G155" s="26" t="s">
        <v>188</v>
      </c>
    </row>
    <row r="156" spans="1:7" ht="17.100000000000001" customHeight="1" x14ac:dyDescent="0.3">
      <c r="A156" s="18" t="s">
        <v>184</v>
      </c>
      <c r="B156" s="26" t="s">
        <v>20</v>
      </c>
      <c r="C156" s="26" t="s">
        <v>82</v>
      </c>
      <c r="D156" s="26" t="s">
        <v>79</v>
      </c>
      <c r="E156" s="19" t="s">
        <v>187</v>
      </c>
      <c r="F156" s="31">
        <v>1</v>
      </c>
      <c r="G156" s="26" t="s">
        <v>188</v>
      </c>
    </row>
    <row r="157" spans="1:7" ht="17.100000000000001" customHeight="1" x14ac:dyDescent="0.3">
      <c r="A157" s="18" t="s">
        <v>184</v>
      </c>
      <c r="B157" s="26" t="s">
        <v>21</v>
      </c>
      <c r="C157" s="26" t="s">
        <v>77</v>
      </c>
      <c r="D157" s="26" t="s">
        <v>78</v>
      </c>
      <c r="E157" s="19" t="s">
        <v>187</v>
      </c>
      <c r="F157" s="31">
        <v>1</v>
      </c>
      <c r="G157" s="26" t="s">
        <v>188</v>
      </c>
    </row>
    <row r="158" spans="1:7" ht="17.100000000000001" customHeight="1" x14ac:dyDescent="0.3">
      <c r="A158" s="18" t="s">
        <v>184</v>
      </c>
      <c r="B158" s="26" t="s">
        <v>21</v>
      </c>
      <c r="C158" s="26" t="s">
        <v>77</v>
      </c>
      <c r="D158" s="26" t="s">
        <v>79</v>
      </c>
      <c r="E158" s="19" t="s">
        <v>187</v>
      </c>
      <c r="F158" s="31">
        <v>1</v>
      </c>
      <c r="G158" s="26" t="s">
        <v>188</v>
      </c>
    </row>
    <row r="159" spans="1:7" ht="17.100000000000001" customHeight="1" x14ac:dyDescent="0.3">
      <c r="A159" s="18" t="s">
        <v>184</v>
      </c>
      <c r="B159" s="26" t="s">
        <v>21</v>
      </c>
      <c r="C159" s="26" t="s">
        <v>83</v>
      </c>
      <c r="D159" s="26" t="s">
        <v>78</v>
      </c>
      <c r="E159" s="19" t="s">
        <v>187</v>
      </c>
      <c r="F159" s="31">
        <v>1</v>
      </c>
      <c r="G159" s="26" t="s">
        <v>188</v>
      </c>
    </row>
    <row r="160" spans="1:7" ht="17.100000000000001" customHeight="1" x14ac:dyDescent="0.3">
      <c r="A160" s="18" t="s">
        <v>184</v>
      </c>
      <c r="B160" s="26" t="s">
        <v>21</v>
      </c>
      <c r="C160" s="26" t="s">
        <v>83</v>
      </c>
      <c r="D160" s="26" t="s">
        <v>79</v>
      </c>
      <c r="E160" s="19" t="s">
        <v>187</v>
      </c>
      <c r="F160" s="31">
        <v>1</v>
      </c>
      <c r="G160" s="26" t="s">
        <v>188</v>
      </c>
    </row>
    <row r="161" spans="1:7" ht="17.100000000000001" customHeight="1" x14ac:dyDescent="0.3">
      <c r="A161" s="18" t="s">
        <v>184</v>
      </c>
      <c r="B161" s="26" t="s">
        <v>21</v>
      </c>
      <c r="C161" s="26" t="s">
        <v>80</v>
      </c>
      <c r="D161" s="26" t="s">
        <v>78</v>
      </c>
      <c r="E161" s="19" t="s">
        <v>187</v>
      </c>
      <c r="F161" s="31">
        <v>1</v>
      </c>
      <c r="G161" s="26" t="s">
        <v>188</v>
      </c>
    </row>
    <row r="162" spans="1:7" ht="17.100000000000001" customHeight="1" x14ac:dyDescent="0.3">
      <c r="A162" s="18" t="s">
        <v>184</v>
      </c>
      <c r="B162" s="26" t="s">
        <v>21</v>
      </c>
      <c r="C162" s="26" t="s">
        <v>80</v>
      </c>
      <c r="D162" s="26" t="s">
        <v>79</v>
      </c>
      <c r="E162" s="19" t="s">
        <v>187</v>
      </c>
      <c r="F162" s="31">
        <v>1</v>
      </c>
      <c r="G162" s="26" t="s">
        <v>188</v>
      </c>
    </row>
    <row r="163" spans="1:7" ht="17.100000000000001" customHeight="1" x14ac:dyDescent="0.3">
      <c r="A163" s="18" t="s">
        <v>184</v>
      </c>
      <c r="B163" s="26" t="s">
        <v>21</v>
      </c>
      <c r="C163" s="26" t="s">
        <v>82</v>
      </c>
      <c r="D163" s="26" t="s">
        <v>79</v>
      </c>
      <c r="E163" s="19" t="s">
        <v>187</v>
      </c>
      <c r="F163" s="31">
        <v>1</v>
      </c>
      <c r="G163" s="26" t="s">
        <v>188</v>
      </c>
    </row>
    <row r="164" spans="1:7" ht="17.100000000000001" customHeight="1" x14ac:dyDescent="0.3">
      <c r="A164" s="18" t="s">
        <v>184</v>
      </c>
      <c r="B164" s="26" t="s">
        <v>22</v>
      </c>
      <c r="C164" s="26" t="s">
        <v>77</v>
      </c>
      <c r="D164" s="26" t="s">
        <v>78</v>
      </c>
      <c r="E164" s="19">
        <v>2248</v>
      </c>
      <c r="F164" s="31" t="s">
        <v>187</v>
      </c>
      <c r="G164" s="26" t="s">
        <v>187</v>
      </c>
    </row>
    <row r="165" spans="1:7" ht="17.100000000000001" customHeight="1" x14ac:dyDescent="0.3">
      <c r="A165" s="18" t="s">
        <v>184</v>
      </c>
      <c r="B165" s="26" t="s">
        <v>22</v>
      </c>
      <c r="C165" s="26" t="s">
        <v>77</v>
      </c>
      <c r="D165" s="26" t="s">
        <v>79</v>
      </c>
      <c r="E165" s="19">
        <v>2406</v>
      </c>
      <c r="F165" s="31" t="s">
        <v>187</v>
      </c>
      <c r="G165" s="26" t="s">
        <v>187</v>
      </c>
    </row>
    <row r="166" spans="1:7" ht="17.100000000000001" customHeight="1" x14ac:dyDescent="0.3">
      <c r="A166" s="18" t="s">
        <v>184</v>
      </c>
      <c r="B166" s="26" t="s">
        <v>22</v>
      </c>
      <c r="C166" s="26" t="s">
        <v>81</v>
      </c>
      <c r="D166" s="26" t="s">
        <v>78</v>
      </c>
      <c r="E166" s="19">
        <v>470</v>
      </c>
      <c r="F166" s="31" t="s">
        <v>187</v>
      </c>
      <c r="G166" s="26" t="s">
        <v>187</v>
      </c>
    </row>
    <row r="167" spans="1:7" ht="17.100000000000001" customHeight="1" x14ac:dyDescent="0.3">
      <c r="A167" s="18" t="s">
        <v>184</v>
      </c>
      <c r="B167" s="26" t="s">
        <v>22</v>
      </c>
      <c r="C167" s="26" t="s">
        <v>81</v>
      </c>
      <c r="D167" s="26" t="s">
        <v>79</v>
      </c>
      <c r="E167" s="19">
        <v>515</v>
      </c>
      <c r="F167" s="31" t="s">
        <v>187</v>
      </c>
      <c r="G167" s="26" t="s">
        <v>187</v>
      </c>
    </row>
    <row r="168" spans="1:7" ht="17.100000000000001" customHeight="1" x14ac:dyDescent="0.3">
      <c r="A168" s="18" t="s">
        <v>184</v>
      </c>
      <c r="B168" s="26" t="s">
        <v>22</v>
      </c>
      <c r="C168" s="26" t="s">
        <v>83</v>
      </c>
      <c r="D168" s="26" t="s">
        <v>78</v>
      </c>
      <c r="E168" s="19">
        <v>1056</v>
      </c>
      <c r="F168" s="31" t="s">
        <v>187</v>
      </c>
      <c r="G168" s="26" t="s">
        <v>187</v>
      </c>
    </row>
    <row r="169" spans="1:7" ht="17.100000000000001" customHeight="1" x14ac:dyDescent="0.3">
      <c r="A169" s="18" t="s">
        <v>184</v>
      </c>
      <c r="B169" s="26" t="s">
        <v>22</v>
      </c>
      <c r="C169" s="26" t="s">
        <v>83</v>
      </c>
      <c r="D169" s="26" t="s">
        <v>79</v>
      </c>
      <c r="E169" s="19">
        <v>1047</v>
      </c>
      <c r="F169" s="31" t="s">
        <v>187</v>
      </c>
      <c r="G169" s="26" t="s">
        <v>187</v>
      </c>
    </row>
    <row r="170" spans="1:7" ht="17.100000000000001" customHeight="1" x14ac:dyDescent="0.3">
      <c r="A170" s="18" t="s">
        <v>184</v>
      </c>
      <c r="B170" s="26" t="s">
        <v>22</v>
      </c>
      <c r="C170" s="26" t="s">
        <v>80</v>
      </c>
      <c r="D170" s="26" t="s">
        <v>78</v>
      </c>
      <c r="E170" s="19">
        <v>4749</v>
      </c>
      <c r="F170" s="31" t="s">
        <v>187</v>
      </c>
      <c r="G170" s="26" t="s">
        <v>187</v>
      </c>
    </row>
    <row r="171" spans="1:7" ht="17.100000000000001" customHeight="1" x14ac:dyDescent="0.3">
      <c r="A171" s="18" t="s">
        <v>184</v>
      </c>
      <c r="B171" s="26" t="s">
        <v>22</v>
      </c>
      <c r="C171" s="26" t="s">
        <v>80</v>
      </c>
      <c r="D171" s="26" t="s">
        <v>79</v>
      </c>
      <c r="E171" s="19">
        <v>5454</v>
      </c>
      <c r="F171" s="31" t="s">
        <v>187</v>
      </c>
      <c r="G171" s="26" t="s">
        <v>187</v>
      </c>
    </row>
    <row r="172" spans="1:7" ht="17.100000000000001" customHeight="1" x14ac:dyDescent="0.3">
      <c r="A172" s="18" t="s">
        <v>184</v>
      </c>
      <c r="B172" s="26" t="s">
        <v>22</v>
      </c>
      <c r="C172" s="26" t="s">
        <v>82</v>
      </c>
      <c r="D172" s="26" t="s">
        <v>78</v>
      </c>
      <c r="E172" s="19">
        <v>626</v>
      </c>
      <c r="F172" s="31" t="s">
        <v>187</v>
      </c>
      <c r="G172" s="26" t="s">
        <v>187</v>
      </c>
    </row>
    <row r="173" spans="1:7" ht="17.100000000000001" customHeight="1" x14ac:dyDescent="0.3">
      <c r="A173" s="18" t="s">
        <v>184</v>
      </c>
      <c r="B173" s="26" t="s">
        <v>22</v>
      </c>
      <c r="C173" s="26" t="s">
        <v>82</v>
      </c>
      <c r="D173" s="26" t="s">
        <v>79</v>
      </c>
      <c r="E173" s="19">
        <v>584</v>
      </c>
      <c r="F173" s="31" t="s">
        <v>187</v>
      </c>
      <c r="G173" s="26" t="s">
        <v>187</v>
      </c>
    </row>
    <row r="174" spans="1:7" ht="17.100000000000001" customHeight="1" x14ac:dyDescent="0.3">
      <c r="A174" s="18" t="s">
        <v>184</v>
      </c>
      <c r="B174" s="26" t="s">
        <v>23</v>
      </c>
      <c r="C174" s="26" t="s">
        <v>77</v>
      </c>
      <c r="D174" s="26" t="s">
        <v>78</v>
      </c>
      <c r="E174" s="19">
        <v>63</v>
      </c>
      <c r="F174" s="31" t="s">
        <v>187</v>
      </c>
      <c r="G174" s="26" t="s">
        <v>187</v>
      </c>
    </row>
    <row r="175" spans="1:7" ht="17.100000000000001" customHeight="1" x14ac:dyDescent="0.3">
      <c r="A175" s="18" t="s">
        <v>184</v>
      </c>
      <c r="B175" s="26" t="s">
        <v>23</v>
      </c>
      <c r="C175" s="26" t="s">
        <v>77</v>
      </c>
      <c r="D175" s="26" t="s">
        <v>79</v>
      </c>
      <c r="E175" s="19">
        <v>51</v>
      </c>
      <c r="F175" s="31" t="s">
        <v>187</v>
      </c>
      <c r="G175" s="26" t="s">
        <v>187</v>
      </c>
    </row>
    <row r="176" spans="1:7" ht="17.100000000000001" customHeight="1" x14ac:dyDescent="0.3">
      <c r="A176" s="18" t="s">
        <v>184</v>
      </c>
      <c r="B176" s="26" t="s">
        <v>23</v>
      </c>
      <c r="C176" s="26" t="s">
        <v>81</v>
      </c>
      <c r="D176" s="26" t="s">
        <v>78</v>
      </c>
      <c r="E176" s="19" t="s">
        <v>187</v>
      </c>
      <c r="F176" s="31">
        <v>1</v>
      </c>
      <c r="G176" s="26" t="s">
        <v>188</v>
      </c>
    </row>
    <row r="177" spans="1:7" ht="17.100000000000001" customHeight="1" x14ac:dyDescent="0.3">
      <c r="A177" s="18" t="s">
        <v>184</v>
      </c>
      <c r="B177" s="26" t="s">
        <v>23</v>
      </c>
      <c r="C177" s="26" t="s">
        <v>81</v>
      </c>
      <c r="D177" s="26" t="s">
        <v>79</v>
      </c>
      <c r="E177" s="19" t="s">
        <v>187</v>
      </c>
      <c r="F177" s="31">
        <v>1</v>
      </c>
      <c r="G177" s="26" t="s">
        <v>188</v>
      </c>
    </row>
    <row r="178" spans="1:7" ht="17.100000000000001" customHeight="1" x14ac:dyDescent="0.3">
      <c r="A178" s="18" t="s">
        <v>184</v>
      </c>
      <c r="B178" s="26" t="s">
        <v>23</v>
      </c>
      <c r="C178" s="26" t="s">
        <v>83</v>
      </c>
      <c r="D178" s="26" t="s">
        <v>78</v>
      </c>
      <c r="E178" s="19" t="s">
        <v>187</v>
      </c>
      <c r="F178" s="31">
        <v>1</v>
      </c>
      <c r="G178" s="26" t="s">
        <v>188</v>
      </c>
    </row>
    <row r="179" spans="1:7" ht="17.100000000000001" customHeight="1" x14ac:dyDescent="0.3">
      <c r="A179" s="18" t="s">
        <v>184</v>
      </c>
      <c r="B179" s="26" t="s">
        <v>23</v>
      </c>
      <c r="C179" s="26" t="s">
        <v>83</v>
      </c>
      <c r="D179" s="26" t="s">
        <v>79</v>
      </c>
      <c r="E179" s="19">
        <v>15</v>
      </c>
      <c r="F179" s="31" t="s">
        <v>187</v>
      </c>
      <c r="G179" s="26" t="s">
        <v>187</v>
      </c>
    </row>
    <row r="180" spans="1:7" ht="17.100000000000001" customHeight="1" x14ac:dyDescent="0.3">
      <c r="A180" s="18" t="s">
        <v>184</v>
      </c>
      <c r="B180" s="26" t="s">
        <v>23</v>
      </c>
      <c r="C180" s="26" t="s">
        <v>80</v>
      </c>
      <c r="D180" s="26" t="s">
        <v>78</v>
      </c>
      <c r="E180" s="19">
        <v>35</v>
      </c>
      <c r="F180" s="31" t="s">
        <v>187</v>
      </c>
      <c r="G180" s="26" t="s">
        <v>187</v>
      </c>
    </row>
    <row r="181" spans="1:7" ht="17.100000000000001" customHeight="1" x14ac:dyDescent="0.3">
      <c r="A181" s="18" t="s">
        <v>184</v>
      </c>
      <c r="B181" s="26" t="s">
        <v>23</v>
      </c>
      <c r="C181" s="26" t="s">
        <v>80</v>
      </c>
      <c r="D181" s="26" t="s">
        <v>79</v>
      </c>
      <c r="E181" s="19">
        <v>49</v>
      </c>
      <c r="F181" s="31" t="s">
        <v>187</v>
      </c>
      <c r="G181" s="26" t="s">
        <v>187</v>
      </c>
    </row>
    <row r="182" spans="1:7" ht="17.100000000000001" customHeight="1" x14ac:dyDescent="0.3">
      <c r="A182" s="18" t="s">
        <v>184</v>
      </c>
      <c r="B182" s="26" t="s">
        <v>23</v>
      </c>
      <c r="C182" s="26" t="s">
        <v>82</v>
      </c>
      <c r="D182" s="26" t="s">
        <v>78</v>
      </c>
      <c r="E182" s="19" t="s">
        <v>187</v>
      </c>
      <c r="F182" s="31">
        <v>1</v>
      </c>
      <c r="G182" s="26" t="s">
        <v>188</v>
      </c>
    </row>
    <row r="183" spans="1:7" ht="17.100000000000001" customHeight="1" x14ac:dyDescent="0.3">
      <c r="A183" s="18" t="s">
        <v>184</v>
      </c>
      <c r="B183" s="26" t="s">
        <v>23</v>
      </c>
      <c r="C183" s="26" t="s">
        <v>82</v>
      </c>
      <c r="D183" s="26" t="s">
        <v>79</v>
      </c>
      <c r="E183" s="19" t="s">
        <v>187</v>
      </c>
      <c r="F183" s="31">
        <v>1</v>
      </c>
      <c r="G183" s="26" t="s">
        <v>188</v>
      </c>
    </row>
    <row r="184" spans="1:7" ht="17.100000000000001" customHeight="1" x14ac:dyDescent="0.3">
      <c r="A184" s="18" t="s">
        <v>184</v>
      </c>
      <c r="B184" s="26" t="s">
        <v>24</v>
      </c>
      <c r="C184" s="26" t="s">
        <v>77</v>
      </c>
      <c r="D184" s="26" t="s">
        <v>78</v>
      </c>
      <c r="E184" s="19">
        <v>43</v>
      </c>
      <c r="F184" s="31" t="s">
        <v>187</v>
      </c>
      <c r="G184" s="26" t="s">
        <v>187</v>
      </c>
    </row>
    <row r="185" spans="1:7" ht="17.100000000000001" customHeight="1" x14ac:dyDescent="0.3">
      <c r="A185" s="18" t="s">
        <v>184</v>
      </c>
      <c r="B185" s="26" t="s">
        <v>24</v>
      </c>
      <c r="C185" s="26" t="s">
        <v>77</v>
      </c>
      <c r="D185" s="26" t="s">
        <v>79</v>
      </c>
      <c r="E185" s="19">
        <v>42</v>
      </c>
      <c r="F185" s="31" t="s">
        <v>187</v>
      </c>
      <c r="G185" s="26" t="s">
        <v>187</v>
      </c>
    </row>
    <row r="186" spans="1:7" ht="17.100000000000001" customHeight="1" x14ac:dyDescent="0.3">
      <c r="A186" s="18" t="s">
        <v>184</v>
      </c>
      <c r="B186" s="26" t="s">
        <v>24</v>
      </c>
      <c r="C186" s="26" t="s">
        <v>81</v>
      </c>
      <c r="D186" s="26" t="s">
        <v>78</v>
      </c>
      <c r="E186" s="19" t="s">
        <v>187</v>
      </c>
      <c r="F186" s="31">
        <v>1</v>
      </c>
      <c r="G186" s="26" t="s">
        <v>188</v>
      </c>
    </row>
    <row r="187" spans="1:7" ht="17.100000000000001" customHeight="1" x14ac:dyDescent="0.3">
      <c r="A187" s="18" t="s">
        <v>184</v>
      </c>
      <c r="B187" s="26" t="s">
        <v>24</v>
      </c>
      <c r="C187" s="26" t="s">
        <v>81</v>
      </c>
      <c r="D187" s="26" t="s">
        <v>79</v>
      </c>
      <c r="E187" s="19" t="s">
        <v>187</v>
      </c>
      <c r="F187" s="31">
        <v>1</v>
      </c>
      <c r="G187" s="26" t="s">
        <v>188</v>
      </c>
    </row>
    <row r="188" spans="1:7" ht="17.100000000000001" customHeight="1" x14ac:dyDescent="0.3">
      <c r="A188" s="18" t="s">
        <v>184</v>
      </c>
      <c r="B188" s="26" t="s">
        <v>24</v>
      </c>
      <c r="C188" s="26" t="s">
        <v>83</v>
      </c>
      <c r="D188" s="26" t="s">
        <v>78</v>
      </c>
      <c r="E188" s="19">
        <v>20</v>
      </c>
      <c r="F188" s="31" t="s">
        <v>187</v>
      </c>
      <c r="G188" s="26" t="s">
        <v>187</v>
      </c>
    </row>
    <row r="189" spans="1:7" ht="17.100000000000001" customHeight="1" x14ac:dyDescent="0.3">
      <c r="A189" s="18" t="s">
        <v>184</v>
      </c>
      <c r="B189" s="26" t="s">
        <v>24</v>
      </c>
      <c r="C189" s="26" t="s">
        <v>83</v>
      </c>
      <c r="D189" s="26" t="s">
        <v>79</v>
      </c>
      <c r="E189" s="19">
        <v>14</v>
      </c>
      <c r="F189" s="31" t="s">
        <v>187</v>
      </c>
      <c r="G189" s="26" t="s">
        <v>187</v>
      </c>
    </row>
    <row r="190" spans="1:7" ht="17.100000000000001" customHeight="1" x14ac:dyDescent="0.3">
      <c r="A190" s="18" t="s">
        <v>184</v>
      </c>
      <c r="B190" s="26" t="s">
        <v>24</v>
      </c>
      <c r="C190" s="26" t="s">
        <v>80</v>
      </c>
      <c r="D190" s="26" t="s">
        <v>78</v>
      </c>
      <c r="E190" s="19">
        <v>88</v>
      </c>
      <c r="F190" s="31" t="s">
        <v>187</v>
      </c>
      <c r="G190" s="26" t="s">
        <v>187</v>
      </c>
    </row>
    <row r="191" spans="1:7" ht="17.100000000000001" customHeight="1" x14ac:dyDescent="0.3">
      <c r="A191" s="18" t="s">
        <v>184</v>
      </c>
      <c r="B191" s="26" t="s">
        <v>24</v>
      </c>
      <c r="C191" s="26" t="s">
        <v>80</v>
      </c>
      <c r="D191" s="26" t="s">
        <v>79</v>
      </c>
      <c r="E191" s="19">
        <v>117</v>
      </c>
      <c r="F191" s="31" t="s">
        <v>187</v>
      </c>
      <c r="G191" s="26" t="s">
        <v>187</v>
      </c>
    </row>
    <row r="192" spans="1:7" ht="17.100000000000001" customHeight="1" x14ac:dyDescent="0.3">
      <c r="A192" s="18" t="s">
        <v>184</v>
      </c>
      <c r="B192" s="26" t="s">
        <v>24</v>
      </c>
      <c r="C192" s="26" t="s">
        <v>82</v>
      </c>
      <c r="D192" s="26" t="s">
        <v>78</v>
      </c>
      <c r="E192" s="19" t="s">
        <v>187</v>
      </c>
      <c r="F192" s="31">
        <v>2</v>
      </c>
      <c r="G192" s="26" t="s">
        <v>189</v>
      </c>
    </row>
    <row r="193" spans="1:7" ht="17.100000000000001" customHeight="1" x14ac:dyDescent="0.3">
      <c r="A193" s="18" t="s">
        <v>184</v>
      </c>
      <c r="B193" s="26" t="s">
        <v>24</v>
      </c>
      <c r="C193" s="26" t="s">
        <v>82</v>
      </c>
      <c r="D193" s="26" t="s">
        <v>79</v>
      </c>
      <c r="E193" s="19" t="s">
        <v>187</v>
      </c>
      <c r="F193" s="31">
        <v>2</v>
      </c>
      <c r="G193" s="26" t="s">
        <v>189</v>
      </c>
    </row>
    <row r="194" spans="1:7" ht="17.100000000000001" customHeight="1" x14ac:dyDescent="0.3">
      <c r="A194" s="18" t="s">
        <v>184</v>
      </c>
      <c r="B194" s="26" t="s">
        <v>25</v>
      </c>
      <c r="C194" s="26" t="s">
        <v>77</v>
      </c>
      <c r="D194" s="26" t="s">
        <v>78</v>
      </c>
      <c r="E194" s="19" t="s">
        <v>187</v>
      </c>
      <c r="F194" s="31">
        <v>1</v>
      </c>
      <c r="G194" s="26" t="s">
        <v>188</v>
      </c>
    </row>
    <row r="195" spans="1:7" ht="17.100000000000001" customHeight="1" x14ac:dyDescent="0.3">
      <c r="A195" s="18" t="s">
        <v>184</v>
      </c>
      <c r="B195" s="26" t="s">
        <v>25</v>
      </c>
      <c r="C195" s="26" t="s">
        <v>77</v>
      </c>
      <c r="D195" s="26" t="s">
        <v>79</v>
      </c>
      <c r="E195" s="19" t="s">
        <v>187</v>
      </c>
      <c r="F195" s="31">
        <v>1</v>
      </c>
      <c r="G195" s="26" t="s">
        <v>188</v>
      </c>
    </row>
    <row r="196" spans="1:7" ht="17.100000000000001" customHeight="1" x14ac:dyDescent="0.3">
      <c r="A196" s="18" t="s">
        <v>184</v>
      </c>
      <c r="B196" s="26" t="s">
        <v>25</v>
      </c>
      <c r="C196" s="26" t="s">
        <v>83</v>
      </c>
      <c r="D196" s="26" t="s">
        <v>79</v>
      </c>
      <c r="E196" s="19" t="s">
        <v>187</v>
      </c>
      <c r="F196" s="31">
        <v>1</v>
      </c>
      <c r="G196" s="26" t="s">
        <v>188</v>
      </c>
    </row>
    <row r="197" spans="1:7" ht="17.100000000000001" customHeight="1" x14ac:dyDescent="0.3">
      <c r="A197" s="18" t="s">
        <v>184</v>
      </c>
      <c r="B197" s="26" t="s">
        <v>25</v>
      </c>
      <c r="C197" s="26" t="s">
        <v>80</v>
      </c>
      <c r="D197" s="26" t="s">
        <v>78</v>
      </c>
      <c r="E197" s="19" t="s">
        <v>187</v>
      </c>
      <c r="F197" s="31">
        <v>1</v>
      </c>
      <c r="G197" s="26" t="s">
        <v>188</v>
      </c>
    </row>
    <row r="198" spans="1:7" ht="17.100000000000001" customHeight="1" x14ac:dyDescent="0.3">
      <c r="A198" s="18" t="s">
        <v>184</v>
      </c>
      <c r="B198" s="26" t="s">
        <v>25</v>
      </c>
      <c r="C198" s="26" t="s">
        <v>80</v>
      </c>
      <c r="D198" s="26" t="s">
        <v>79</v>
      </c>
      <c r="E198" s="19" t="s">
        <v>187</v>
      </c>
      <c r="F198" s="31">
        <v>1</v>
      </c>
      <c r="G198" s="26" t="s">
        <v>188</v>
      </c>
    </row>
    <row r="199" spans="1:7" ht="17.100000000000001" customHeight="1" x14ac:dyDescent="0.3">
      <c r="A199" s="18" t="s">
        <v>184</v>
      </c>
      <c r="B199" s="26" t="s">
        <v>25</v>
      </c>
      <c r="C199" s="26" t="s">
        <v>82</v>
      </c>
      <c r="D199" s="26" t="s">
        <v>78</v>
      </c>
      <c r="E199" s="19" t="s">
        <v>187</v>
      </c>
      <c r="F199" s="31">
        <v>1</v>
      </c>
      <c r="G199" s="26" t="s">
        <v>188</v>
      </c>
    </row>
    <row r="200" spans="1:7" ht="17.100000000000001" customHeight="1" x14ac:dyDescent="0.3">
      <c r="A200" s="18" t="s">
        <v>184</v>
      </c>
      <c r="B200" s="26" t="s">
        <v>26</v>
      </c>
      <c r="C200" s="26" t="s">
        <v>77</v>
      </c>
      <c r="D200" s="26" t="s">
        <v>78</v>
      </c>
      <c r="E200" s="19">
        <v>27</v>
      </c>
      <c r="F200" s="31" t="s">
        <v>187</v>
      </c>
      <c r="G200" s="26" t="s">
        <v>187</v>
      </c>
    </row>
    <row r="201" spans="1:7" ht="17.100000000000001" customHeight="1" x14ac:dyDescent="0.3">
      <c r="A201" s="18" t="s">
        <v>184</v>
      </c>
      <c r="B201" s="26" t="s">
        <v>26</v>
      </c>
      <c r="C201" s="26" t="s">
        <v>77</v>
      </c>
      <c r="D201" s="26" t="s">
        <v>79</v>
      </c>
      <c r="E201" s="19">
        <v>26</v>
      </c>
      <c r="F201" s="31" t="s">
        <v>187</v>
      </c>
      <c r="G201" s="26" t="s">
        <v>187</v>
      </c>
    </row>
    <row r="202" spans="1:7" ht="17.100000000000001" customHeight="1" x14ac:dyDescent="0.3">
      <c r="A202" s="18" t="s">
        <v>184</v>
      </c>
      <c r="B202" s="26" t="s">
        <v>26</v>
      </c>
      <c r="C202" s="26" t="s">
        <v>81</v>
      </c>
      <c r="D202" s="26" t="s">
        <v>78</v>
      </c>
      <c r="E202" s="19" t="s">
        <v>187</v>
      </c>
      <c r="F202" s="31">
        <v>1</v>
      </c>
      <c r="G202" s="26" t="s">
        <v>188</v>
      </c>
    </row>
    <row r="203" spans="1:7" ht="17.100000000000001" customHeight="1" x14ac:dyDescent="0.3">
      <c r="A203" s="18" t="s">
        <v>184</v>
      </c>
      <c r="B203" s="26" t="s">
        <v>26</v>
      </c>
      <c r="C203" s="26" t="s">
        <v>81</v>
      </c>
      <c r="D203" s="26" t="s">
        <v>79</v>
      </c>
      <c r="E203" s="19" t="s">
        <v>187</v>
      </c>
      <c r="F203" s="31">
        <v>1</v>
      </c>
      <c r="G203" s="26" t="s">
        <v>188</v>
      </c>
    </row>
    <row r="204" spans="1:7" ht="17.100000000000001" customHeight="1" x14ac:dyDescent="0.3">
      <c r="A204" s="18" t="s">
        <v>184</v>
      </c>
      <c r="B204" s="26" t="s">
        <v>26</v>
      </c>
      <c r="C204" s="26" t="s">
        <v>83</v>
      </c>
      <c r="D204" s="26" t="s">
        <v>78</v>
      </c>
      <c r="E204" s="19" t="s">
        <v>187</v>
      </c>
      <c r="F204" s="31">
        <v>1</v>
      </c>
      <c r="G204" s="26" t="s">
        <v>188</v>
      </c>
    </row>
    <row r="205" spans="1:7" ht="17.100000000000001" customHeight="1" x14ac:dyDescent="0.3">
      <c r="A205" s="18" t="s">
        <v>184</v>
      </c>
      <c r="B205" s="26" t="s">
        <v>26</v>
      </c>
      <c r="C205" s="26" t="s">
        <v>83</v>
      </c>
      <c r="D205" s="26" t="s">
        <v>79</v>
      </c>
      <c r="E205" s="19" t="s">
        <v>187</v>
      </c>
      <c r="F205" s="31">
        <v>1</v>
      </c>
      <c r="G205" s="26" t="s">
        <v>188</v>
      </c>
    </row>
    <row r="206" spans="1:7" ht="17.100000000000001" customHeight="1" x14ac:dyDescent="0.3">
      <c r="A206" s="18" t="s">
        <v>184</v>
      </c>
      <c r="B206" s="26" t="s">
        <v>26</v>
      </c>
      <c r="C206" s="26" t="s">
        <v>80</v>
      </c>
      <c r="D206" s="26" t="s">
        <v>78</v>
      </c>
      <c r="E206" s="19">
        <v>37</v>
      </c>
      <c r="F206" s="31" t="s">
        <v>187</v>
      </c>
      <c r="G206" s="26" t="s">
        <v>187</v>
      </c>
    </row>
    <row r="207" spans="1:7" ht="17.100000000000001" customHeight="1" x14ac:dyDescent="0.3">
      <c r="A207" s="18" t="s">
        <v>184</v>
      </c>
      <c r="B207" s="26" t="s">
        <v>26</v>
      </c>
      <c r="C207" s="26" t="s">
        <v>80</v>
      </c>
      <c r="D207" s="26" t="s">
        <v>79</v>
      </c>
      <c r="E207" s="19">
        <v>43</v>
      </c>
      <c r="F207" s="31" t="s">
        <v>187</v>
      </c>
      <c r="G207" s="26" t="s">
        <v>187</v>
      </c>
    </row>
    <row r="208" spans="1:7" ht="17.100000000000001" customHeight="1" x14ac:dyDescent="0.3">
      <c r="A208" s="18" t="s">
        <v>184</v>
      </c>
      <c r="B208" s="26" t="s">
        <v>26</v>
      </c>
      <c r="C208" s="26" t="s">
        <v>82</v>
      </c>
      <c r="D208" s="26" t="s">
        <v>78</v>
      </c>
      <c r="E208" s="19" t="s">
        <v>187</v>
      </c>
      <c r="F208" s="31">
        <v>1</v>
      </c>
      <c r="G208" s="26" t="s">
        <v>188</v>
      </c>
    </row>
    <row r="209" spans="1:7" ht="17.100000000000001" customHeight="1" x14ac:dyDescent="0.3">
      <c r="A209" s="18" t="s">
        <v>184</v>
      </c>
      <c r="B209" s="26" t="s">
        <v>26</v>
      </c>
      <c r="C209" s="26" t="s">
        <v>82</v>
      </c>
      <c r="D209" s="26" t="s">
        <v>79</v>
      </c>
      <c r="E209" s="19" t="s">
        <v>187</v>
      </c>
      <c r="F209" s="31">
        <v>1</v>
      </c>
      <c r="G209" s="26" t="s">
        <v>188</v>
      </c>
    </row>
    <row r="210" spans="1:7" ht="17.100000000000001" customHeight="1" x14ac:dyDescent="0.3">
      <c r="A210" s="18" t="s">
        <v>184</v>
      </c>
      <c r="B210" s="26" t="s">
        <v>27</v>
      </c>
      <c r="C210" s="26" t="s">
        <v>77</v>
      </c>
      <c r="D210" s="26" t="s">
        <v>78</v>
      </c>
      <c r="E210" s="19">
        <v>101</v>
      </c>
      <c r="F210" s="31" t="s">
        <v>187</v>
      </c>
      <c r="G210" s="26" t="s">
        <v>187</v>
      </c>
    </row>
    <row r="211" spans="1:7" ht="17.100000000000001" customHeight="1" x14ac:dyDescent="0.3">
      <c r="A211" s="18" t="s">
        <v>184</v>
      </c>
      <c r="B211" s="26" t="s">
        <v>27</v>
      </c>
      <c r="C211" s="26" t="s">
        <v>77</v>
      </c>
      <c r="D211" s="26" t="s">
        <v>79</v>
      </c>
      <c r="E211" s="19">
        <v>118</v>
      </c>
      <c r="F211" s="31" t="s">
        <v>187</v>
      </c>
      <c r="G211" s="26" t="s">
        <v>187</v>
      </c>
    </row>
    <row r="212" spans="1:7" ht="17.100000000000001" customHeight="1" x14ac:dyDescent="0.3">
      <c r="A212" s="18" t="s">
        <v>184</v>
      </c>
      <c r="B212" s="26" t="s">
        <v>27</v>
      </c>
      <c r="C212" s="26" t="s">
        <v>81</v>
      </c>
      <c r="D212" s="26" t="s">
        <v>78</v>
      </c>
      <c r="E212" s="19" t="s">
        <v>187</v>
      </c>
      <c r="F212" s="31">
        <v>2</v>
      </c>
      <c r="G212" s="26" t="s">
        <v>189</v>
      </c>
    </row>
    <row r="213" spans="1:7" ht="17.100000000000001" customHeight="1" x14ac:dyDescent="0.3">
      <c r="A213" s="18" t="s">
        <v>184</v>
      </c>
      <c r="B213" s="26" t="s">
        <v>27</v>
      </c>
      <c r="C213" s="26" t="s">
        <v>81</v>
      </c>
      <c r="D213" s="26" t="s">
        <v>79</v>
      </c>
      <c r="E213" s="19" t="s">
        <v>187</v>
      </c>
      <c r="F213" s="31">
        <v>2</v>
      </c>
      <c r="G213" s="26" t="s">
        <v>189</v>
      </c>
    </row>
    <row r="214" spans="1:7" ht="17.100000000000001" customHeight="1" x14ac:dyDescent="0.3">
      <c r="A214" s="18" t="s">
        <v>184</v>
      </c>
      <c r="B214" s="26" t="s">
        <v>27</v>
      </c>
      <c r="C214" s="26" t="s">
        <v>83</v>
      </c>
      <c r="D214" s="26" t="s">
        <v>78</v>
      </c>
      <c r="E214" s="19">
        <v>18</v>
      </c>
      <c r="F214" s="31" t="s">
        <v>187</v>
      </c>
      <c r="G214" s="26" t="s">
        <v>187</v>
      </c>
    </row>
    <row r="215" spans="1:7" ht="17.100000000000001" customHeight="1" x14ac:dyDescent="0.3">
      <c r="A215" s="18" t="s">
        <v>184</v>
      </c>
      <c r="B215" s="26" t="s">
        <v>27</v>
      </c>
      <c r="C215" s="26" t="s">
        <v>83</v>
      </c>
      <c r="D215" s="26" t="s">
        <v>79</v>
      </c>
      <c r="E215" s="19">
        <v>31</v>
      </c>
      <c r="F215" s="31" t="s">
        <v>187</v>
      </c>
      <c r="G215" s="26" t="s">
        <v>187</v>
      </c>
    </row>
    <row r="216" spans="1:7" ht="17.100000000000001" customHeight="1" x14ac:dyDescent="0.3">
      <c r="A216" s="18" t="s">
        <v>184</v>
      </c>
      <c r="B216" s="26" t="s">
        <v>27</v>
      </c>
      <c r="C216" s="26" t="s">
        <v>80</v>
      </c>
      <c r="D216" s="26" t="s">
        <v>78</v>
      </c>
      <c r="E216" s="19">
        <v>78</v>
      </c>
      <c r="F216" s="31" t="s">
        <v>187</v>
      </c>
      <c r="G216" s="26" t="s">
        <v>187</v>
      </c>
    </row>
    <row r="217" spans="1:7" ht="17.100000000000001" customHeight="1" x14ac:dyDescent="0.3">
      <c r="A217" s="18" t="s">
        <v>184</v>
      </c>
      <c r="B217" s="26" t="s">
        <v>27</v>
      </c>
      <c r="C217" s="26" t="s">
        <v>80</v>
      </c>
      <c r="D217" s="26" t="s">
        <v>79</v>
      </c>
      <c r="E217" s="19">
        <v>101</v>
      </c>
      <c r="F217" s="31" t="s">
        <v>187</v>
      </c>
      <c r="G217" s="26" t="s">
        <v>187</v>
      </c>
    </row>
    <row r="218" spans="1:7" ht="17.100000000000001" customHeight="1" x14ac:dyDescent="0.3">
      <c r="A218" s="18" t="s">
        <v>184</v>
      </c>
      <c r="B218" s="26" t="s">
        <v>27</v>
      </c>
      <c r="C218" s="26" t="s">
        <v>82</v>
      </c>
      <c r="D218" s="26" t="s">
        <v>78</v>
      </c>
      <c r="E218" s="19" t="s">
        <v>187</v>
      </c>
      <c r="F218" s="31">
        <v>1</v>
      </c>
      <c r="G218" s="26" t="s">
        <v>188</v>
      </c>
    </row>
    <row r="219" spans="1:7" ht="17.100000000000001" customHeight="1" x14ac:dyDescent="0.3">
      <c r="A219" s="18" t="s">
        <v>184</v>
      </c>
      <c r="B219" s="26" t="s">
        <v>27</v>
      </c>
      <c r="C219" s="26" t="s">
        <v>82</v>
      </c>
      <c r="D219" s="26" t="s">
        <v>79</v>
      </c>
      <c r="E219" s="19" t="s">
        <v>187</v>
      </c>
      <c r="F219" s="31">
        <v>1</v>
      </c>
      <c r="G219" s="26" t="s">
        <v>188</v>
      </c>
    </row>
    <row r="220" spans="1:7" ht="17.100000000000001" customHeight="1" x14ac:dyDescent="0.3">
      <c r="A220" s="18" t="s">
        <v>184</v>
      </c>
      <c r="B220" s="26" t="s">
        <v>28</v>
      </c>
      <c r="C220" s="26" t="s">
        <v>77</v>
      </c>
      <c r="D220" s="26" t="s">
        <v>78</v>
      </c>
      <c r="E220" s="19" t="s">
        <v>187</v>
      </c>
      <c r="F220" s="31">
        <v>1</v>
      </c>
      <c r="G220" s="26" t="s">
        <v>188</v>
      </c>
    </row>
    <row r="221" spans="1:7" ht="17.100000000000001" customHeight="1" x14ac:dyDescent="0.3">
      <c r="A221" s="18" t="s">
        <v>184</v>
      </c>
      <c r="B221" s="26" t="s">
        <v>28</v>
      </c>
      <c r="C221" s="26" t="s">
        <v>77</v>
      </c>
      <c r="D221" s="26" t="s">
        <v>79</v>
      </c>
      <c r="E221" s="19" t="s">
        <v>187</v>
      </c>
      <c r="F221" s="31">
        <v>1</v>
      </c>
      <c r="G221" s="26" t="s">
        <v>188</v>
      </c>
    </row>
    <row r="222" spans="1:7" ht="17.100000000000001" customHeight="1" x14ac:dyDescent="0.3">
      <c r="A222" s="18" t="s">
        <v>184</v>
      </c>
      <c r="B222" s="26" t="s">
        <v>28</v>
      </c>
      <c r="C222" s="26" t="s">
        <v>80</v>
      </c>
      <c r="D222" s="26" t="s">
        <v>78</v>
      </c>
      <c r="E222" s="19" t="s">
        <v>187</v>
      </c>
      <c r="F222" s="31">
        <v>1</v>
      </c>
      <c r="G222" s="26" t="s">
        <v>188</v>
      </c>
    </row>
    <row r="223" spans="1:7" ht="17.100000000000001" customHeight="1" x14ac:dyDescent="0.3">
      <c r="A223" s="18" t="s">
        <v>184</v>
      </c>
      <c r="B223" s="26" t="s">
        <v>28</v>
      </c>
      <c r="C223" s="26" t="s">
        <v>80</v>
      </c>
      <c r="D223" s="26" t="s">
        <v>79</v>
      </c>
      <c r="E223" s="19" t="s">
        <v>187</v>
      </c>
      <c r="F223" s="31">
        <v>1</v>
      </c>
      <c r="G223" s="26" t="s">
        <v>188</v>
      </c>
    </row>
    <row r="224" spans="1:7" ht="17.100000000000001" customHeight="1" x14ac:dyDescent="0.3">
      <c r="A224" s="18" t="s">
        <v>184</v>
      </c>
      <c r="B224" s="26" t="s">
        <v>28</v>
      </c>
      <c r="C224" s="26" t="s">
        <v>82</v>
      </c>
      <c r="D224" s="26" t="s">
        <v>78</v>
      </c>
      <c r="E224" s="19" t="s">
        <v>187</v>
      </c>
      <c r="F224" s="31">
        <v>1</v>
      </c>
      <c r="G224" s="26" t="s">
        <v>188</v>
      </c>
    </row>
    <row r="225" spans="1:7" ht="17.100000000000001" customHeight="1" x14ac:dyDescent="0.3">
      <c r="A225" s="18" t="s">
        <v>184</v>
      </c>
      <c r="B225" s="26" t="s">
        <v>28</v>
      </c>
      <c r="C225" s="26" t="s">
        <v>82</v>
      </c>
      <c r="D225" s="26" t="s">
        <v>79</v>
      </c>
      <c r="E225" s="19" t="s">
        <v>187</v>
      </c>
      <c r="F225" s="31">
        <v>1</v>
      </c>
      <c r="G225" s="26" t="s">
        <v>188</v>
      </c>
    </row>
    <row r="226" spans="1:7" ht="17.100000000000001" customHeight="1" x14ac:dyDescent="0.3">
      <c r="A226" s="18" t="s">
        <v>184</v>
      </c>
      <c r="B226" s="26" t="s">
        <v>29</v>
      </c>
      <c r="C226" s="26" t="s">
        <v>77</v>
      </c>
      <c r="D226" s="26" t="s">
        <v>78</v>
      </c>
      <c r="E226" s="19" t="s">
        <v>187</v>
      </c>
      <c r="F226" s="31">
        <v>1</v>
      </c>
      <c r="G226" s="26" t="s">
        <v>188</v>
      </c>
    </row>
    <row r="227" spans="1:7" ht="17.100000000000001" customHeight="1" x14ac:dyDescent="0.3">
      <c r="A227" s="18" t="s">
        <v>184</v>
      </c>
      <c r="B227" s="26" t="s">
        <v>29</v>
      </c>
      <c r="C227" s="26" t="s">
        <v>77</v>
      </c>
      <c r="D227" s="26" t="s">
        <v>79</v>
      </c>
      <c r="E227" s="19" t="s">
        <v>187</v>
      </c>
      <c r="F227" s="31">
        <v>1</v>
      </c>
      <c r="G227" s="26" t="s">
        <v>188</v>
      </c>
    </row>
    <row r="228" spans="1:7" ht="17.100000000000001" customHeight="1" x14ac:dyDescent="0.3">
      <c r="A228" s="18" t="s">
        <v>184</v>
      </c>
      <c r="B228" s="26" t="s">
        <v>29</v>
      </c>
      <c r="C228" s="26" t="s">
        <v>81</v>
      </c>
      <c r="D228" s="26" t="s">
        <v>79</v>
      </c>
      <c r="E228" s="19" t="s">
        <v>187</v>
      </c>
      <c r="F228" s="31">
        <v>1</v>
      </c>
      <c r="G228" s="26" t="s">
        <v>188</v>
      </c>
    </row>
    <row r="229" spans="1:7" ht="17.100000000000001" customHeight="1" x14ac:dyDescent="0.3">
      <c r="A229" s="18" t="s">
        <v>184</v>
      </c>
      <c r="B229" s="26" t="s">
        <v>29</v>
      </c>
      <c r="C229" s="26" t="s">
        <v>83</v>
      </c>
      <c r="D229" s="26" t="s">
        <v>78</v>
      </c>
      <c r="E229" s="19" t="s">
        <v>187</v>
      </c>
      <c r="F229" s="31">
        <v>1</v>
      </c>
      <c r="G229" s="26" t="s">
        <v>188</v>
      </c>
    </row>
    <row r="230" spans="1:7" ht="17.100000000000001" customHeight="1" x14ac:dyDescent="0.3">
      <c r="A230" s="18" t="s">
        <v>184</v>
      </c>
      <c r="B230" s="26" t="s">
        <v>29</v>
      </c>
      <c r="C230" s="26" t="s">
        <v>83</v>
      </c>
      <c r="D230" s="26" t="s">
        <v>79</v>
      </c>
      <c r="E230" s="19" t="s">
        <v>187</v>
      </c>
      <c r="F230" s="31">
        <v>1</v>
      </c>
      <c r="G230" s="26" t="s">
        <v>188</v>
      </c>
    </row>
    <row r="231" spans="1:7" ht="17.100000000000001" customHeight="1" x14ac:dyDescent="0.3">
      <c r="A231" s="18" t="s">
        <v>184</v>
      </c>
      <c r="B231" s="26" t="s">
        <v>29</v>
      </c>
      <c r="C231" s="26" t="s">
        <v>80</v>
      </c>
      <c r="D231" s="26" t="s">
        <v>78</v>
      </c>
      <c r="E231" s="19" t="s">
        <v>187</v>
      </c>
      <c r="F231" s="31">
        <v>1</v>
      </c>
      <c r="G231" s="26" t="s">
        <v>188</v>
      </c>
    </row>
    <row r="232" spans="1:7" ht="17.100000000000001" customHeight="1" x14ac:dyDescent="0.3">
      <c r="A232" s="18" t="s">
        <v>184</v>
      </c>
      <c r="B232" s="26" t="s">
        <v>29</v>
      </c>
      <c r="C232" s="26" t="s">
        <v>80</v>
      </c>
      <c r="D232" s="26" t="s">
        <v>79</v>
      </c>
      <c r="E232" s="19" t="s">
        <v>187</v>
      </c>
      <c r="F232" s="31">
        <v>2</v>
      </c>
      <c r="G232" s="26" t="s">
        <v>189</v>
      </c>
    </row>
    <row r="233" spans="1:7" ht="17.100000000000001" customHeight="1" x14ac:dyDescent="0.3">
      <c r="A233" s="18" t="s">
        <v>184</v>
      </c>
      <c r="B233" s="26" t="s">
        <v>29</v>
      </c>
      <c r="C233" s="26" t="s">
        <v>82</v>
      </c>
      <c r="D233" s="26" t="s">
        <v>79</v>
      </c>
      <c r="E233" s="19" t="s">
        <v>187</v>
      </c>
      <c r="F233" s="31">
        <v>1</v>
      </c>
      <c r="G233" s="26" t="s">
        <v>188</v>
      </c>
    </row>
    <row r="234" spans="1:7" ht="17.100000000000001" customHeight="1" x14ac:dyDescent="0.3">
      <c r="A234" s="18" t="s">
        <v>184</v>
      </c>
      <c r="B234" s="26" t="s">
        <v>30</v>
      </c>
      <c r="C234" s="26" t="s">
        <v>77</v>
      </c>
      <c r="D234" s="26" t="s">
        <v>78</v>
      </c>
      <c r="E234" s="19">
        <v>156</v>
      </c>
      <c r="F234" s="31" t="s">
        <v>187</v>
      </c>
      <c r="G234" s="26" t="s">
        <v>187</v>
      </c>
    </row>
    <row r="235" spans="1:7" ht="17.100000000000001" customHeight="1" x14ac:dyDescent="0.3">
      <c r="A235" s="18" t="s">
        <v>184</v>
      </c>
      <c r="B235" s="26" t="s">
        <v>30</v>
      </c>
      <c r="C235" s="26" t="s">
        <v>77</v>
      </c>
      <c r="D235" s="26" t="s">
        <v>79</v>
      </c>
      <c r="E235" s="19">
        <v>150</v>
      </c>
      <c r="F235" s="31" t="s">
        <v>187</v>
      </c>
      <c r="G235" s="26" t="s">
        <v>187</v>
      </c>
    </row>
    <row r="236" spans="1:7" ht="17.100000000000001" customHeight="1" x14ac:dyDescent="0.3">
      <c r="A236" s="18" t="s">
        <v>184</v>
      </c>
      <c r="B236" s="26" t="s">
        <v>30</v>
      </c>
      <c r="C236" s="26" t="s">
        <v>81</v>
      </c>
      <c r="D236" s="26" t="s">
        <v>78</v>
      </c>
      <c r="E236" s="19">
        <v>20</v>
      </c>
      <c r="F236" s="31" t="s">
        <v>187</v>
      </c>
      <c r="G236" s="26" t="s">
        <v>187</v>
      </c>
    </row>
    <row r="237" spans="1:7" ht="17.100000000000001" customHeight="1" x14ac:dyDescent="0.3">
      <c r="A237" s="18" t="s">
        <v>184</v>
      </c>
      <c r="B237" s="26" t="s">
        <v>30</v>
      </c>
      <c r="C237" s="26" t="s">
        <v>81</v>
      </c>
      <c r="D237" s="26" t="s">
        <v>79</v>
      </c>
      <c r="E237" s="19" t="s">
        <v>187</v>
      </c>
      <c r="F237" s="31">
        <v>2</v>
      </c>
      <c r="G237" s="26" t="s">
        <v>189</v>
      </c>
    </row>
    <row r="238" spans="1:7" ht="17.100000000000001" customHeight="1" x14ac:dyDescent="0.3">
      <c r="A238" s="18" t="s">
        <v>184</v>
      </c>
      <c r="B238" s="26" t="s">
        <v>30</v>
      </c>
      <c r="C238" s="26" t="s">
        <v>83</v>
      </c>
      <c r="D238" s="26" t="s">
        <v>78</v>
      </c>
      <c r="E238" s="19">
        <v>37</v>
      </c>
      <c r="F238" s="31" t="s">
        <v>187</v>
      </c>
      <c r="G238" s="26" t="s">
        <v>187</v>
      </c>
    </row>
    <row r="239" spans="1:7" ht="17.100000000000001" customHeight="1" x14ac:dyDescent="0.3">
      <c r="A239" s="18" t="s">
        <v>184</v>
      </c>
      <c r="B239" s="26" t="s">
        <v>30</v>
      </c>
      <c r="C239" s="26" t="s">
        <v>83</v>
      </c>
      <c r="D239" s="26" t="s">
        <v>79</v>
      </c>
      <c r="E239" s="19">
        <v>39</v>
      </c>
      <c r="F239" s="31" t="s">
        <v>187</v>
      </c>
      <c r="G239" s="26" t="s">
        <v>187</v>
      </c>
    </row>
    <row r="240" spans="1:7" ht="17.100000000000001" customHeight="1" x14ac:dyDescent="0.3">
      <c r="A240" s="18" t="s">
        <v>184</v>
      </c>
      <c r="B240" s="26" t="s">
        <v>30</v>
      </c>
      <c r="C240" s="26" t="s">
        <v>80</v>
      </c>
      <c r="D240" s="26" t="s">
        <v>78</v>
      </c>
      <c r="E240" s="19">
        <v>172</v>
      </c>
      <c r="F240" s="31" t="s">
        <v>187</v>
      </c>
      <c r="G240" s="26" t="s">
        <v>187</v>
      </c>
    </row>
    <row r="241" spans="1:7" ht="17.100000000000001" customHeight="1" x14ac:dyDescent="0.3">
      <c r="A241" s="18" t="s">
        <v>184</v>
      </c>
      <c r="B241" s="26" t="s">
        <v>30</v>
      </c>
      <c r="C241" s="26" t="s">
        <v>80</v>
      </c>
      <c r="D241" s="26" t="s">
        <v>79</v>
      </c>
      <c r="E241" s="19">
        <v>217</v>
      </c>
      <c r="F241" s="31" t="s">
        <v>187</v>
      </c>
      <c r="G241" s="26" t="s">
        <v>187</v>
      </c>
    </row>
    <row r="242" spans="1:7" ht="17.100000000000001" customHeight="1" x14ac:dyDescent="0.3">
      <c r="A242" s="18" t="s">
        <v>184</v>
      </c>
      <c r="B242" s="26" t="s">
        <v>30</v>
      </c>
      <c r="C242" s="26" t="s">
        <v>82</v>
      </c>
      <c r="D242" s="26" t="s">
        <v>78</v>
      </c>
      <c r="E242" s="19">
        <v>17</v>
      </c>
      <c r="F242" s="31" t="s">
        <v>187</v>
      </c>
      <c r="G242" s="26" t="s">
        <v>187</v>
      </c>
    </row>
    <row r="243" spans="1:7" ht="17.100000000000001" customHeight="1" x14ac:dyDescent="0.3">
      <c r="A243" s="18" t="s">
        <v>184</v>
      </c>
      <c r="B243" s="26" t="s">
        <v>30</v>
      </c>
      <c r="C243" s="26" t="s">
        <v>82</v>
      </c>
      <c r="D243" s="26" t="s">
        <v>79</v>
      </c>
      <c r="E243" s="19" t="s">
        <v>187</v>
      </c>
      <c r="F243" s="31">
        <v>1</v>
      </c>
      <c r="G243" s="26" t="s">
        <v>188</v>
      </c>
    </row>
    <row r="244" spans="1:7" ht="17.100000000000001" customHeight="1" x14ac:dyDescent="0.3">
      <c r="A244" s="18" t="s">
        <v>184</v>
      </c>
      <c r="B244" s="26" t="s">
        <v>31</v>
      </c>
      <c r="C244" s="26" t="s">
        <v>77</v>
      </c>
      <c r="D244" s="26" t="s">
        <v>78</v>
      </c>
      <c r="E244" s="19">
        <v>30</v>
      </c>
      <c r="F244" s="31" t="s">
        <v>187</v>
      </c>
      <c r="G244" s="26" t="s">
        <v>187</v>
      </c>
    </row>
    <row r="245" spans="1:7" ht="17.100000000000001" customHeight="1" x14ac:dyDescent="0.3">
      <c r="A245" s="18" t="s">
        <v>184</v>
      </c>
      <c r="B245" s="26" t="s">
        <v>31</v>
      </c>
      <c r="C245" s="26" t="s">
        <v>77</v>
      </c>
      <c r="D245" s="26" t="s">
        <v>79</v>
      </c>
      <c r="E245" s="19">
        <v>27</v>
      </c>
      <c r="F245" s="31" t="s">
        <v>187</v>
      </c>
      <c r="G245" s="26" t="s">
        <v>187</v>
      </c>
    </row>
    <row r="246" spans="1:7" ht="17.100000000000001" customHeight="1" x14ac:dyDescent="0.3">
      <c r="A246" s="18" t="s">
        <v>184</v>
      </c>
      <c r="B246" s="26" t="s">
        <v>31</v>
      </c>
      <c r="C246" s="26" t="s">
        <v>81</v>
      </c>
      <c r="D246" s="26" t="s">
        <v>78</v>
      </c>
      <c r="E246" s="19" t="s">
        <v>187</v>
      </c>
      <c r="F246" s="31">
        <v>1</v>
      </c>
      <c r="G246" s="26" t="s">
        <v>188</v>
      </c>
    </row>
    <row r="247" spans="1:7" ht="17.100000000000001" customHeight="1" x14ac:dyDescent="0.3">
      <c r="A247" s="18" t="s">
        <v>184</v>
      </c>
      <c r="B247" s="26" t="s">
        <v>31</v>
      </c>
      <c r="C247" s="26" t="s">
        <v>81</v>
      </c>
      <c r="D247" s="26" t="s">
        <v>79</v>
      </c>
      <c r="E247" s="19" t="s">
        <v>187</v>
      </c>
      <c r="F247" s="31">
        <v>1</v>
      </c>
      <c r="G247" s="26" t="s">
        <v>188</v>
      </c>
    </row>
    <row r="248" spans="1:7" ht="17.100000000000001" customHeight="1" x14ac:dyDescent="0.3">
      <c r="A248" s="18" t="s">
        <v>184</v>
      </c>
      <c r="B248" s="26" t="s">
        <v>31</v>
      </c>
      <c r="C248" s="26" t="s">
        <v>83</v>
      </c>
      <c r="D248" s="26" t="s">
        <v>78</v>
      </c>
      <c r="E248" s="19">
        <v>11</v>
      </c>
      <c r="F248" s="31" t="s">
        <v>187</v>
      </c>
      <c r="G248" s="26" t="s">
        <v>187</v>
      </c>
    </row>
    <row r="249" spans="1:7" ht="17.100000000000001" customHeight="1" x14ac:dyDescent="0.3">
      <c r="A249" s="18" t="s">
        <v>184</v>
      </c>
      <c r="B249" s="26" t="s">
        <v>31</v>
      </c>
      <c r="C249" s="26" t="s">
        <v>83</v>
      </c>
      <c r="D249" s="26" t="s">
        <v>79</v>
      </c>
      <c r="E249" s="19" t="s">
        <v>187</v>
      </c>
      <c r="F249" s="31">
        <v>1</v>
      </c>
      <c r="G249" s="26" t="s">
        <v>188</v>
      </c>
    </row>
    <row r="250" spans="1:7" ht="17.100000000000001" customHeight="1" x14ac:dyDescent="0.3">
      <c r="A250" s="18" t="s">
        <v>184</v>
      </c>
      <c r="B250" s="26" t="s">
        <v>31</v>
      </c>
      <c r="C250" s="26" t="s">
        <v>80</v>
      </c>
      <c r="D250" s="26" t="s">
        <v>78</v>
      </c>
      <c r="E250" s="19">
        <v>63</v>
      </c>
      <c r="F250" s="31" t="s">
        <v>187</v>
      </c>
      <c r="G250" s="26" t="s">
        <v>187</v>
      </c>
    </row>
    <row r="251" spans="1:7" ht="17.100000000000001" customHeight="1" x14ac:dyDescent="0.3">
      <c r="A251" s="18" t="s">
        <v>184</v>
      </c>
      <c r="B251" s="26" t="s">
        <v>31</v>
      </c>
      <c r="C251" s="26" t="s">
        <v>80</v>
      </c>
      <c r="D251" s="26" t="s">
        <v>79</v>
      </c>
      <c r="E251" s="19">
        <v>49</v>
      </c>
      <c r="F251" s="31" t="s">
        <v>187</v>
      </c>
      <c r="G251" s="26" t="s">
        <v>187</v>
      </c>
    </row>
    <row r="252" spans="1:7" ht="17.100000000000001" customHeight="1" x14ac:dyDescent="0.3">
      <c r="A252" s="18" t="s">
        <v>184</v>
      </c>
      <c r="B252" s="26" t="s">
        <v>31</v>
      </c>
      <c r="C252" s="26" t="s">
        <v>82</v>
      </c>
      <c r="D252" s="26" t="s">
        <v>78</v>
      </c>
      <c r="E252" s="19" t="s">
        <v>187</v>
      </c>
      <c r="F252" s="31">
        <v>1</v>
      </c>
      <c r="G252" s="26" t="s">
        <v>188</v>
      </c>
    </row>
    <row r="253" spans="1:7" ht="17.100000000000001" customHeight="1" x14ac:dyDescent="0.3">
      <c r="A253" s="18" t="s">
        <v>184</v>
      </c>
      <c r="B253" s="26" t="s">
        <v>31</v>
      </c>
      <c r="C253" s="26" t="s">
        <v>82</v>
      </c>
      <c r="D253" s="26" t="s">
        <v>79</v>
      </c>
      <c r="E253" s="19" t="s">
        <v>187</v>
      </c>
      <c r="F253" s="31">
        <v>1</v>
      </c>
      <c r="G253" s="26" t="s">
        <v>188</v>
      </c>
    </row>
    <row r="254" spans="1:7" ht="17.100000000000001" customHeight="1" x14ac:dyDescent="0.3">
      <c r="A254" s="18" t="s">
        <v>184</v>
      </c>
      <c r="B254" s="26" t="s">
        <v>32</v>
      </c>
      <c r="C254" s="26" t="s">
        <v>77</v>
      </c>
      <c r="D254" s="26" t="s">
        <v>78</v>
      </c>
      <c r="E254" s="19">
        <v>17</v>
      </c>
      <c r="F254" s="31" t="s">
        <v>187</v>
      </c>
      <c r="G254" s="26" t="s">
        <v>187</v>
      </c>
    </row>
    <row r="255" spans="1:7" ht="17.100000000000001" customHeight="1" x14ac:dyDescent="0.3">
      <c r="A255" s="18" t="s">
        <v>184</v>
      </c>
      <c r="B255" s="26" t="s">
        <v>32</v>
      </c>
      <c r="C255" s="26" t="s">
        <v>77</v>
      </c>
      <c r="D255" s="26" t="s">
        <v>79</v>
      </c>
      <c r="E255" s="19">
        <v>11</v>
      </c>
      <c r="F255" s="31" t="s">
        <v>187</v>
      </c>
      <c r="G255" s="26" t="s">
        <v>187</v>
      </c>
    </row>
    <row r="256" spans="1:7" ht="17.100000000000001" customHeight="1" x14ac:dyDescent="0.3">
      <c r="A256" s="18" t="s">
        <v>184</v>
      </c>
      <c r="B256" s="26" t="s">
        <v>32</v>
      </c>
      <c r="C256" s="26" t="s">
        <v>81</v>
      </c>
      <c r="D256" s="26" t="s">
        <v>78</v>
      </c>
      <c r="E256" s="19" t="s">
        <v>187</v>
      </c>
      <c r="F256" s="31">
        <v>1</v>
      </c>
      <c r="G256" s="26" t="s">
        <v>188</v>
      </c>
    </row>
    <row r="257" spans="1:7" ht="17.100000000000001" customHeight="1" x14ac:dyDescent="0.3">
      <c r="A257" s="18" t="s">
        <v>184</v>
      </c>
      <c r="B257" s="26" t="s">
        <v>32</v>
      </c>
      <c r="C257" s="26" t="s">
        <v>81</v>
      </c>
      <c r="D257" s="26" t="s">
        <v>79</v>
      </c>
      <c r="E257" s="19" t="s">
        <v>187</v>
      </c>
      <c r="F257" s="31">
        <v>1</v>
      </c>
      <c r="G257" s="26" t="s">
        <v>188</v>
      </c>
    </row>
    <row r="258" spans="1:7" ht="17.100000000000001" customHeight="1" x14ac:dyDescent="0.3">
      <c r="A258" s="18" t="s">
        <v>184</v>
      </c>
      <c r="B258" s="26" t="s">
        <v>32</v>
      </c>
      <c r="C258" s="26" t="s">
        <v>83</v>
      </c>
      <c r="D258" s="26" t="s">
        <v>78</v>
      </c>
      <c r="E258" s="19" t="s">
        <v>187</v>
      </c>
      <c r="F258" s="31">
        <v>1</v>
      </c>
      <c r="G258" s="26" t="s">
        <v>188</v>
      </c>
    </row>
    <row r="259" spans="1:7" ht="17.100000000000001" customHeight="1" x14ac:dyDescent="0.3">
      <c r="A259" s="18" t="s">
        <v>184</v>
      </c>
      <c r="B259" s="26" t="s">
        <v>32</v>
      </c>
      <c r="C259" s="26" t="s">
        <v>83</v>
      </c>
      <c r="D259" s="26" t="s">
        <v>79</v>
      </c>
      <c r="E259" s="19" t="s">
        <v>187</v>
      </c>
      <c r="F259" s="31">
        <v>1</v>
      </c>
      <c r="G259" s="26" t="s">
        <v>188</v>
      </c>
    </row>
    <row r="260" spans="1:7" ht="17.100000000000001" customHeight="1" x14ac:dyDescent="0.3">
      <c r="A260" s="18" t="s">
        <v>184</v>
      </c>
      <c r="B260" s="26" t="s">
        <v>32</v>
      </c>
      <c r="C260" s="26" t="s">
        <v>80</v>
      </c>
      <c r="D260" s="26" t="s">
        <v>78</v>
      </c>
      <c r="E260" s="19">
        <v>36</v>
      </c>
      <c r="F260" s="31" t="s">
        <v>187</v>
      </c>
      <c r="G260" s="26" t="s">
        <v>187</v>
      </c>
    </row>
    <row r="261" spans="1:7" ht="17.100000000000001" customHeight="1" x14ac:dyDescent="0.3">
      <c r="A261" s="18" t="s">
        <v>184</v>
      </c>
      <c r="B261" s="26" t="s">
        <v>32</v>
      </c>
      <c r="C261" s="26" t="s">
        <v>80</v>
      </c>
      <c r="D261" s="26" t="s">
        <v>79</v>
      </c>
      <c r="E261" s="19">
        <v>43</v>
      </c>
      <c r="F261" s="31" t="s">
        <v>187</v>
      </c>
      <c r="G261" s="26" t="s">
        <v>187</v>
      </c>
    </row>
    <row r="262" spans="1:7" ht="17.100000000000001" customHeight="1" x14ac:dyDescent="0.3">
      <c r="A262" s="18" t="s">
        <v>184</v>
      </c>
      <c r="B262" s="26" t="s">
        <v>32</v>
      </c>
      <c r="C262" s="26" t="s">
        <v>82</v>
      </c>
      <c r="D262" s="26" t="s">
        <v>78</v>
      </c>
      <c r="E262" s="19" t="s">
        <v>187</v>
      </c>
      <c r="F262" s="31">
        <v>1</v>
      </c>
      <c r="G262" s="26" t="s">
        <v>188</v>
      </c>
    </row>
    <row r="263" spans="1:7" ht="17.100000000000001" customHeight="1" x14ac:dyDescent="0.3">
      <c r="A263" s="18" t="s">
        <v>184</v>
      </c>
      <c r="B263" s="26" t="s">
        <v>32</v>
      </c>
      <c r="C263" s="26" t="s">
        <v>82</v>
      </c>
      <c r="D263" s="26" t="s">
        <v>79</v>
      </c>
      <c r="E263" s="19" t="s">
        <v>187</v>
      </c>
      <c r="F263" s="31">
        <v>1</v>
      </c>
      <c r="G263" s="26" t="s">
        <v>188</v>
      </c>
    </row>
    <row r="264" spans="1:7" ht="17.100000000000001" customHeight="1" x14ac:dyDescent="0.3">
      <c r="A264" s="18" t="s">
        <v>184</v>
      </c>
      <c r="B264" s="26" t="s">
        <v>33</v>
      </c>
      <c r="C264" s="26" t="s">
        <v>77</v>
      </c>
      <c r="D264" s="26" t="s">
        <v>78</v>
      </c>
      <c r="E264" s="19">
        <v>587</v>
      </c>
      <c r="F264" s="31" t="s">
        <v>187</v>
      </c>
      <c r="G264" s="26" t="s">
        <v>187</v>
      </c>
    </row>
    <row r="265" spans="1:7" ht="17.100000000000001" customHeight="1" x14ac:dyDescent="0.3">
      <c r="A265" s="18" t="s">
        <v>184</v>
      </c>
      <c r="B265" s="26" t="s">
        <v>33</v>
      </c>
      <c r="C265" s="26" t="s">
        <v>77</v>
      </c>
      <c r="D265" s="26" t="s">
        <v>79</v>
      </c>
      <c r="E265" s="19">
        <v>573</v>
      </c>
      <c r="F265" s="31" t="s">
        <v>187</v>
      </c>
      <c r="G265" s="26" t="s">
        <v>187</v>
      </c>
    </row>
    <row r="266" spans="1:7" ht="17.100000000000001" customHeight="1" x14ac:dyDescent="0.3">
      <c r="A266" s="18" t="s">
        <v>184</v>
      </c>
      <c r="B266" s="26" t="s">
        <v>33</v>
      </c>
      <c r="C266" s="26" t="s">
        <v>81</v>
      </c>
      <c r="D266" s="26" t="s">
        <v>78</v>
      </c>
      <c r="E266" s="19">
        <v>146</v>
      </c>
      <c r="F266" s="31" t="s">
        <v>187</v>
      </c>
      <c r="G266" s="26" t="s">
        <v>187</v>
      </c>
    </row>
    <row r="267" spans="1:7" ht="17.100000000000001" customHeight="1" x14ac:dyDescent="0.3">
      <c r="A267" s="18" t="s">
        <v>184</v>
      </c>
      <c r="B267" s="26" t="s">
        <v>33</v>
      </c>
      <c r="C267" s="26" t="s">
        <v>81</v>
      </c>
      <c r="D267" s="26" t="s">
        <v>79</v>
      </c>
      <c r="E267" s="19">
        <v>159</v>
      </c>
      <c r="F267" s="31" t="s">
        <v>187</v>
      </c>
      <c r="G267" s="26" t="s">
        <v>187</v>
      </c>
    </row>
    <row r="268" spans="1:7" ht="17.100000000000001" customHeight="1" x14ac:dyDescent="0.3">
      <c r="A268" s="18" t="s">
        <v>184</v>
      </c>
      <c r="B268" s="26" t="s">
        <v>33</v>
      </c>
      <c r="C268" s="26" t="s">
        <v>83</v>
      </c>
      <c r="D268" s="26" t="s">
        <v>78</v>
      </c>
      <c r="E268" s="19">
        <v>340</v>
      </c>
      <c r="F268" s="31" t="s">
        <v>187</v>
      </c>
      <c r="G268" s="26" t="s">
        <v>187</v>
      </c>
    </row>
    <row r="269" spans="1:7" ht="17.100000000000001" customHeight="1" x14ac:dyDescent="0.3">
      <c r="A269" s="18" t="s">
        <v>184</v>
      </c>
      <c r="B269" s="26" t="s">
        <v>33</v>
      </c>
      <c r="C269" s="26" t="s">
        <v>83</v>
      </c>
      <c r="D269" s="26" t="s">
        <v>79</v>
      </c>
      <c r="E269" s="19">
        <v>356</v>
      </c>
      <c r="F269" s="31" t="s">
        <v>187</v>
      </c>
      <c r="G269" s="26" t="s">
        <v>187</v>
      </c>
    </row>
    <row r="270" spans="1:7" ht="17.100000000000001" customHeight="1" x14ac:dyDescent="0.3">
      <c r="A270" s="18" t="s">
        <v>184</v>
      </c>
      <c r="B270" s="26" t="s">
        <v>33</v>
      </c>
      <c r="C270" s="26" t="s">
        <v>80</v>
      </c>
      <c r="D270" s="26" t="s">
        <v>78</v>
      </c>
      <c r="E270" s="19">
        <v>1576</v>
      </c>
      <c r="F270" s="31" t="s">
        <v>187</v>
      </c>
      <c r="G270" s="26" t="s">
        <v>187</v>
      </c>
    </row>
    <row r="271" spans="1:7" ht="17.100000000000001" customHeight="1" x14ac:dyDescent="0.3">
      <c r="A271" s="18" t="s">
        <v>184</v>
      </c>
      <c r="B271" s="26" t="s">
        <v>33</v>
      </c>
      <c r="C271" s="26" t="s">
        <v>80</v>
      </c>
      <c r="D271" s="26" t="s">
        <v>79</v>
      </c>
      <c r="E271" s="19">
        <v>1738</v>
      </c>
      <c r="F271" s="31" t="s">
        <v>187</v>
      </c>
      <c r="G271" s="26" t="s">
        <v>187</v>
      </c>
    </row>
    <row r="272" spans="1:7" ht="17.100000000000001" customHeight="1" x14ac:dyDescent="0.3">
      <c r="A272" s="18" t="s">
        <v>184</v>
      </c>
      <c r="B272" s="26" t="s">
        <v>33</v>
      </c>
      <c r="C272" s="26" t="s">
        <v>82</v>
      </c>
      <c r="D272" s="26" t="s">
        <v>78</v>
      </c>
      <c r="E272" s="19">
        <v>268</v>
      </c>
      <c r="F272" s="31" t="s">
        <v>187</v>
      </c>
      <c r="G272" s="26" t="s">
        <v>187</v>
      </c>
    </row>
    <row r="273" spans="1:7" ht="17.100000000000001" customHeight="1" x14ac:dyDescent="0.3">
      <c r="A273" s="18" t="s">
        <v>184</v>
      </c>
      <c r="B273" s="26" t="s">
        <v>33</v>
      </c>
      <c r="C273" s="26" t="s">
        <v>82</v>
      </c>
      <c r="D273" s="26" t="s">
        <v>79</v>
      </c>
      <c r="E273" s="19">
        <v>226</v>
      </c>
      <c r="F273" s="31" t="s">
        <v>187</v>
      </c>
      <c r="G273" s="26" t="s">
        <v>187</v>
      </c>
    </row>
    <row r="274" spans="1:7" ht="17.100000000000001" customHeight="1" x14ac:dyDescent="0.3">
      <c r="A274" s="18" t="s">
        <v>184</v>
      </c>
      <c r="B274" s="26" t="s">
        <v>34</v>
      </c>
      <c r="C274" s="26" t="s">
        <v>77</v>
      </c>
      <c r="D274" s="26" t="s">
        <v>78</v>
      </c>
      <c r="E274" s="19">
        <v>44</v>
      </c>
      <c r="F274" s="31" t="s">
        <v>187</v>
      </c>
      <c r="G274" s="26" t="s">
        <v>187</v>
      </c>
    </row>
    <row r="275" spans="1:7" ht="17.100000000000001" customHeight="1" x14ac:dyDescent="0.3">
      <c r="A275" s="18" t="s">
        <v>184</v>
      </c>
      <c r="B275" s="26" t="s">
        <v>34</v>
      </c>
      <c r="C275" s="26" t="s">
        <v>77</v>
      </c>
      <c r="D275" s="26" t="s">
        <v>79</v>
      </c>
      <c r="E275" s="19">
        <v>48</v>
      </c>
      <c r="F275" s="31" t="s">
        <v>187</v>
      </c>
      <c r="G275" s="26" t="s">
        <v>187</v>
      </c>
    </row>
    <row r="276" spans="1:7" ht="17.100000000000001" customHeight="1" x14ac:dyDescent="0.3">
      <c r="A276" s="18" t="s">
        <v>184</v>
      </c>
      <c r="B276" s="26" t="s">
        <v>34</v>
      </c>
      <c r="C276" s="26" t="s">
        <v>81</v>
      </c>
      <c r="D276" s="26" t="s">
        <v>78</v>
      </c>
      <c r="E276" s="19">
        <v>22</v>
      </c>
      <c r="F276" s="31" t="s">
        <v>187</v>
      </c>
      <c r="G276" s="26" t="s">
        <v>187</v>
      </c>
    </row>
    <row r="277" spans="1:7" ht="17.100000000000001" customHeight="1" x14ac:dyDescent="0.3">
      <c r="A277" s="18" t="s">
        <v>184</v>
      </c>
      <c r="B277" s="26" t="s">
        <v>34</v>
      </c>
      <c r="C277" s="26" t="s">
        <v>81</v>
      </c>
      <c r="D277" s="26" t="s">
        <v>79</v>
      </c>
      <c r="E277" s="19">
        <v>11</v>
      </c>
      <c r="F277" s="31" t="s">
        <v>187</v>
      </c>
      <c r="G277" s="26" t="s">
        <v>187</v>
      </c>
    </row>
    <row r="278" spans="1:7" ht="17.100000000000001" customHeight="1" x14ac:dyDescent="0.3">
      <c r="A278" s="18" t="s">
        <v>184</v>
      </c>
      <c r="B278" s="26" t="s">
        <v>34</v>
      </c>
      <c r="C278" s="26" t="s">
        <v>83</v>
      </c>
      <c r="D278" s="26" t="s">
        <v>78</v>
      </c>
      <c r="E278" s="19">
        <v>27</v>
      </c>
      <c r="F278" s="31" t="s">
        <v>187</v>
      </c>
      <c r="G278" s="26" t="s">
        <v>187</v>
      </c>
    </row>
    <row r="279" spans="1:7" ht="17.100000000000001" customHeight="1" x14ac:dyDescent="0.3">
      <c r="A279" s="18" t="s">
        <v>184</v>
      </c>
      <c r="B279" s="26" t="s">
        <v>34</v>
      </c>
      <c r="C279" s="26" t="s">
        <v>83</v>
      </c>
      <c r="D279" s="26" t="s">
        <v>79</v>
      </c>
      <c r="E279" s="19">
        <v>36</v>
      </c>
      <c r="F279" s="31" t="s">
        <v>187</v>
      </c>
      <c r="G279" s="26" t="s">
        <v>187</v>
      </c>
    </row>
    <row r="280" spans="1:7" ht="17.100000000000001" customHeight="1" x14ac:dyDescent="0.3">
      <c r="A280" s="18" t="s">
        <v>184</v>
      </c>
      <c r="B280" s="26" t="s">
        <v>34</v>
      </c>
      <c r="C280" s="26" t="s">
        <v>80</v>
      </c>
      <c r="D280" s="26" t="s">
        <v>78</v>
      </c>
      <c r="E280" s="19">
        <v>124</v>
      </c>
      <c r="F280" s="31" t="s">
        <v>187</v>
      </c>
      <c r="G280" s="26" t="s">
        <v>187</v>
      </c>
    </row>
    <row r="281" spans="1:7" ht="17.100000000000001" customHeight="1" x14ac:dyDescent="0.3">
      <c r="A281" s="18" t="s">
        <v>184</v>
      </c>
      <c r="B281" s="26" t="s">
        <v>34</v>
      </c>
      <c r="C281" s="26" t="s">
        <v>80</v>
      </c>
      <c r="D281" s="26" t="s">
        <v>79</v>
      </c>
      <c r="E281" s="19">
        <v>120</v>
      </c>
      <c r="F281" s="31" t="s">
        <v>187</v>
      </c>
      <c r="G281" s="26" t="s">
        <v>187</v>
      </c>
    </row>
    <row r="282" spans="1:7" ht="17.100000000000001" customHeight="1" x14ac:dyDescent="0.3">
      <c r="A282" s="18" t="s">
        <v>184</v>
      </c>
      <c r="B282" s="26" t="s">
        <v>34</v>
      </c>
      <c r="C282" s="26" t="s">
        <v>82</v>
      </c>
      <c r="D282" s="26" t="s">
        <v>78</v>
      </c>
      <c r="E282" s="19">
        <v>22</v>
      </c>
      <c r="F282" s="31" t="s">
        <v>187</v>
      </c>
      <c r="G282" s="26" t="s">
        <v>187</v>
      </c>
    </row>
    <row r="283" spans="1:7" ht="17.100000000000001" customHeight="1" x14ac:dyDescent="0.3">
      <c r="A283" s="18" t="s">
        <v>184</v>
      </c>
      <c r="B283" s="26" t="s">
        <v>34</v>
      </c>
      <c r="C283" s="26" t="s">
        <v>82</v>
      </c>
      <c r="D283" s="26" t="s">
        <v>79</v>
      </c>
      <c r="E283" s="19">
        <v>19</v>
      </c>
      <c r="F283" s="31" t="s">
        <v>187</v>
      </c>
      <c r="G283" s="26" t="s">
        <v>187</v>
      </c>
    </row>
    <row r="284" spans="1:7" ht="17.100000000000001" customHeight="1" x14ac:dyDescent="0.3">
      <c r="A284" s="18" t="s">
        <v>184</v>
      </c>
      <c r="B284" s="26" t="s">
        <v>35</v>
      </c>
      <c r="C284" s="26" t="s">
        <v>77</v>
      </c>
      <c r="D284" s="26" t="s">
        <v>78</v>
      </c>
      <c r="E284" s="19" t="s">
        <v>187</v>
      </c>
      <c r="F284" s="31">
        <v>1</v>
      </c>
      <c r="G284" s="26" t="s">
        <v>188</v>
      </c>
    </row>
    <row r="285" spans="1:7" ht="17.100000000000001" customHeight="1" x14ac:dyDescent="0.3">
      <c r="A285" s="18" t="s">
        <v>184</v>
      </c>
      <c r="B285" s="26" t="s">
        <v>35</v>
      </c>
      <c r="C285" s="26" t="s">
        <v>77</v>
      </c>
      <c r="D285" s="26" t="s">
        <v>79</v>
      </c>
      <c r="E285" s="19" t="s">
        <v>187</v>
      </c>
      <c r="F285" s="31">
        <v>1</v>
      </c>
      <c r="G285" s="26" t="s">
        <v>188</v>
      </c>
    </row>
    <row r="286" spans="1:7" ht="17.100000000000001" customHeight="1" x14ac:dyDescent="0.3">
      <c r="A286" s="18" t="s">
        <v>184</v>
      </c>
      <c r="B286" s="26" t="s">
        <v>35</v>
      </c>
      <c r="C286" s="26" t="s">
        <v>81</v>
      </c>
      <c r="D286" s="26" t="s">
        <v>78</v>
      </c>
      <c r="E286" s="19" t="s">
        <v>187</v>
      </c>
      <c r="F286" s="31">
        <v>1</v>
      </c>
      <c r="G286" s="26" t="s">
        <v>188</v>
      </c>
    </row>
    <row r="287" spans="1:7" ht="17.100000000000001" customHeight="1" x14ac:dyDescent="0.3">
      <c r="A287" s="18" t="s">
        <v>184</v>
      </c>
      <c r="B287" s="26" t="s">
        <v>35</v>
      </c>
      <c r="C287" s="26" t="s">
        <v>83</v>
      </c>
      <c r="D287" s="26" t="s">
        <v>79</v>
      </c>
      <c r="E287" s="19" t="s">
        <v>187</v>
      </c>
      <c r="F287" s="31">
        <v>1</v>
      </c>
      <c r="G287" s="26" t="s">
        <v>188</v>
      </c>
    </row>
    <row r="288" spans="1:7" ht="17.100000000000001" customHeight="1" x14ac:dyDescent="0.3">
      <c r="A288" s="18" t="s">
        <v>184</v>
      </c>
      <c r="B288" s="26" t="s">
        <v>35</v>
      </c>
      <c r="C288" s="26" t="s">
        <v>80</v>
      </c>
      <c r="D288" s="26" t="s">
        <v>78</v>
      </c>
      <c r="E288" s="19" t="s">
        <v>187</v>
      </c>
      <c r="F288" s="31">
        <v>1</v>
      </c>
      <c r="G288" s="26" t="s">
        <v>188</v>
      </c>
    </row>
    <row r="289" spans="1:7" ht="17.100000000000001" customHeight="1" x14ac:dyDescent="0.3">
      <c r="A289" s="18" t="s">
        <v>184</v>
      </c>
      <c r="B289" s="26" t="s">
        <v>35</v>
      </c>
      <c r="C289" s="26" t="s">
        <v>80</v>
      </c>
      <c r="D289" s="26" t="s">
        <v>79</v>
      </c>
      <c r="E289" s="19" t="s">
        <v>187</v>
      </c>
      <c r="F289" s="31">
        <v>1</v>
      </c>
      <c r="G289" s="26" t="s">
        <v>188</v>
      </c>
    </row>
    <row r="290" spans="1:7" ht="17.100000000000001" customHeight="1" x14ac:dyDescent="0.3">
      <c r="A290" s="18" t="s">
        <v>184</v>
      </c>
      <c r="B290" s="26" t="s">
        <v>35</v>
      </c>
      <c r="C290" s="26" t="s">
        <v>82</v>
      </c>
      <c r="D290" s="26" t="s">
        <v>78</v>
      </c>
      <c r="E290" s="19" t="s">
        <v>187</v>
      </c>
      <c r="F290" s="31">
        <v>1</v>
      </c>
      <c r="G290" s="26" t="s">
        <v>188</v>
      </c>
    </row>
    <row r="291" spans="1:7" ht="17.100000000000001" customHeight="1" x14ac:dyDescent="0.3">
      <c r="A291" s="18" t="s">
        <v>184</v>
      </c>
      <c r="B291" s="26" t="s">
        <v>36</v>
      </c>
      <c r="C291" s="26" t="s">
        <v>77</v>
      </c>
      <c r="D291" s="26" t="s">
        <v>78</v>
      </c>
      <c r="E291" s="19">
        <v>693</v>
      </c>
      <c r="F291" s="31" t="s">
        <v>187</v>
      </c>
      <c r="G291" s="26" t="s">
        <v>187</v>
      </c>
    </row>
    <row r="292" spans="1:7" ht="17.100000000000001" customHeight="1" x14ac:dyDescent="0.3">
      <c r="A292" s="18" t="s">
        <v>184</v>
      </c>
      <c r="B292" s="26" t="s">
        <v>36</v>
      </c>
      <c r="C292" s="26" t="s">
        <v>77</v>
      </c>
      <c r="D292" s="26" t="s">
        <v>79</v>
      </c>
      <c r="E292" s="19">
        <v>697</v>
      </c>
      <c r="F292" s="31" t="s">
        <v>187</v>
      </c>
      <c r="G292" s="26" t="s">
        <v>187</v>
      </c>
    </row>
    <row r="293" spans="1:7" ht="17.100000000000001" customHeight="1" x14ac:dyDescent="0.3">
      <c r="A293" s="18" t="s">
        <v>184</v>
      </c>
      <c r="B293" s="26" t="s">
        <v>36</v>
      </c>
      <c r="C293" s="26" t="s">
        <v>81</v>
      </c>
      <c r="D293" s="26" t="s">
        <v>78</v>
      </c>
      <c r="E293" s="19">
        <v>135</v>
      </c>
      <c r="F293" s="31" t="s">
        <v>187</v>
      </c>
      <c r="G293" s="26" t="s">
        <v>187</v>
      </c>
    </row>
    <row r="294" spans="1:7" ht="17.100000000000001" customHeight="1" x14ac:dyDescent="0.3">
      <c r="A294" s="18" t="s">
        <v>184</v>
      </c>
      <c r="B294" s="26" t="s">
        <v>36</v>
      </c>
      <c r="C294" s="26" t="s">
        <v>81</v>
      </c>
      <c r="D294" s="26" t="s">
        <v>79</v>
      </c>
      <c r="E294" s="19">
        <v>138</v>
      </c>
      <c r="F294" s="31" t="s">
        <v>187</v>
      </c>
      <c r="G294" s="26" t="s">
        <v>187</v>
      </c>
    </row>
    <row r="295" spans="1:7" ht="17.100000000000001" customHeight="1" x14ac:dyDescent="0.3">
      <c r="A295" s="18" t="s">
        <v>184</v>
      </c>
      <c r="B295" s="26" t="s">
        <v>36</v>
      </c>
      <c r="C295" s="26" t="s">
        <v>83</v>
      </c>
      <c r="D295" s="26" t="s">
        <v>78</v>
      </c>
      <c r="E295" s="19">
        <v>234</v>
      </c>
      <c r="F295" s="31" t="s">
        <v>187</v>
      </c>
      <c r="G295" s="26" t="s">
        <v>187</v>
      </c>
    </row>
    <row r="296" spans="1:7" ht="17.100000000000001" customHeight="1" x14ac:dyDescent="0.3">
      <c r="A296" s="18" t="s">
        <v>184</v>
      </c>
      <c r="B296" s="26" t="s">
        <v>36</v>
      </c>
      <c r="C296" s="26" t="s">
        <v>83</v>
      </c>
      <c r="D296" s="26" t="s">
        <v>79</v>
      </c>
      <c r="E296" s="19">
        <v>230</v>
      </c>
      <c r="F296" s="31" t="s">
        <v>187</v>
      </c>
      <c r="G296" s="26" t="s">
        <v>187</v>
      </c>
    </row>
    <row r="297" spans="1:7" ht="17.100000000000001" customHeight="1" x14ac:dyDescent="0.3">
      <c r="A297" s="18" t="s">
        <v>184</v>
      </c>
      <c r="B297" s="26" t="s">
        <v>36</v>
      </c>
      <c r="C297" s="26" t="s">
        <v>80</v>
      </c>
      <c r="D297" s="26" t="s">
        <v>78</v>
      </c>
      <c r="E297" s="19">
        <v>907</v>
      </c>
      <c r="F297" s="31" t="s">
        <v>187</v>
      </c>
      <c r="G297" s="26" t="s">
        <v>187</v>
      </c>
    </row>
    <row r="298" spans="1:7" ht="17.100000000000001" customHeight="1" x14ac:dyDescent="0.3">
      <c r="A298" s="18" t="s">
        <v>184</v>
      </c>
      <c r="B298" s="26" t="s">
        <v>36</v>
      </c>
      <c r="C298" s="26" t="s">
        <v>80</v>
      </c>
      <c r="D298" s="26" t="s">
        <v>79</v>
      </c>
      <c r="E298" s="19">
        <v>1045</v>
      </c>
      <c r="F298" s="31" t="s">
        <v>187</v>
      </c>
      <c r="G298" s="26" t="s">
        <v>187</v>
      </c>
    </row>
    <row r="299" spans="1:7" ht="17.100000000000001" customHeight="1" x14ac:dyDescent="0.3">
      <c r="A299" s="18" t="s">
        <v>184</v>
      </c>
      <c r="B299" s="26" t="s">
        <v>36</v>
      </c>
      <c r="C299" s="26" t="s">
        <v>82</v>
      </c>
      <c r="D299" s="26" t="s">
        <v>78</v>
      </c>
      <c r="E299" s="19">
        <v>102</v>
      </c>
      <c r="F299" s="31" t="s">
        <v>187</v>
      </c>
      <c r="G299" s="26" t="s">
        <v>187</v>
      </c>
    </row>
    <row r="300" spans="1:7" ht="17.100000000000001" customHeight="1" x14ac:dyDescent="0.3">
      <c r="A300" s="18" t="s">
        <v>184</v>
      </c>
      <c r="B300" s="26" t="s">
        <v>36</v>
      </c>
      <c r="C300" s="26" t="s">
        <v>82</v>
      </c>
      <c r="D300" s="26" t="s">
        <v>79</v>
      </c>
      <c r="E300" s="19">
        <v>92</v>
      </c>
      <c r="F300" s="31" t="s">
        <v>187</v>
      </c>
      <c r="G300" s="26" t="s">
        <v>187</v>
      </c>
    </row>
    <row r="301" spans="1:7" ht="17.100000000000001" customHeight="1" x14ac:dyDescent="0.3">
      <c r="A301" s="18" t="s">
        <v>184</v>
      </c>
      <c r="B301" s="26" t="s">
        <v>37</v>
      </c>
      <c r="C301" s="26" t="s">
        <v>77</v>
      </c>
      <c r="D301" s="26" t="s">
        <v>78</v>
      </c>
      <c r="E301" s="19">
        <v>465</v>
      </c>
      <c r="F301" s="31" t="s">
        <v>187</v>
      </c>
      <c r="G301" s="26" t="s">
        <v>187</v>
      </c>
    </row>
    <row r="302" spans="1:7" ht="17.100000000000001" customHeight="1" x14ac:dyDescent="0.3">
      <c r="A302" s="18" t="s">
        <v>184</v>
      </c>
      <c r="B302" s="26" t="s">
        <v>37</v>
      </c>
      <c r="C302" s="26" t="s">
        <v>77</v>
      </c>
      <c r="D302" s="26" t="s">
        <v>79</v>
      </c>
      <c r="E302" s="19">
        <v>484</v>
      </c>
      <c r="F302" s="31" t="s">
        <v>187</v>
      </c>
      <c r="G302" s="26" t="s">
        <v>187</v>
      </c>
    </row>
    <row r="303" spans="1:7" ht="17.100000000000001" customHeight="1" x14ac:dyDescent="0.3">
      <c r="A303" s="18" t="s">
        <v>184</v>
      </c>
      <c r="B303" s="26" t="s">
        <v>37</v>
      </c>
      <c r="C303" s="26" t="s">
        <v>81</v>
      </c>
      <c r="D303" s="26" t="s">
        <v>78</v>
      </c>
      <c r="E303" s="19">
        <v>84</v>
      </c>
      <c r="F303" s="31" t="s">
        <v>187</v>
      </c>
      <c r="G303" s="26" t="s">
        <v>187</v>
      </c>
    </row>
    <row r="304" spans="1:7" ht="17.100000000000001" customHeight="1" x14ac:dyDescent="0.3">
      <c r="A304" s="18" t="s">
        <v>184</v>
      </c>
      <c r="B304" s="26" t="s">
        <v>37</v>
      </c>
      <c r="C304" s="26" t="s">
        <v>81</v>
      </c>
      <c r="D304" s="26" t="s">
        <v>79</v>
      </c>
      <c r="E304" s="19">
        <v>101</v>
      </c>
      <c r="F304" s="31" t="s">
        <v>187</v>
      </c>
      <c r="G304" s="26" t="s">
        <v>187</v>
      </c>
    </row>
    <row r="305" spans="1:7" ht="17.100000000000001" customHeight="1" x14ac:dyDescent="0.3">
      <c r="A305" s="18" t="s">
        <v>184</v>
      </c>
      <c r="B305" s="26" t="s">
        <v>37</v>
      </c>
      <c r="C305" s="26" t="s">
        <v>83</v>
      </c>
      <c r="D305" s="26" t="s">
        <v>78</v>
      </c>
      <c r="E305" s="19">
        <v>154</v>
      </c>
      <c r="F305" s="31" t="s">
        <v>187</v>
      </c>
      <c r="G305" s="26" t="s">
        <v>187</v>
      </c>
    </row>
    <row r="306" spans="1:7" ht="17.100000000000001" customHeight="1" x14ac:dyDescent="0.3">
      <c r="A306" s="18" t="s">
        <v>184</v>
      </c>
      <c r="B306" s="26" t="s">
        <v>37</v>
      </c>
      <c r="C306" s="26" t="s">
        <v>83</v>
      </c>
      <c r="D306" s="26" t="s">
        <v>79</v>
      </c>
      <c r="E306" s="19">
        <v>162</v>
      </c>
      <c r="F306" s="31" t="s">
        <v>187</v>
      </c>
      <c r="G306" s="26" t="s">
        <v>187</v>
      </c>
    </row>
    <row r="307" spans="1:7" ht="17.100000000000001" customHeight="1" x14ac:dyDescent="0.3">
      <c r="A307" s="18" t="s">
        <v>184</v>
      </c>
      <c r="B307" s="26" t="s">
        <v>37</v>
      </c>
      <c r="C307" s="26" t="s">
        <v>80</v>
      </c>
      <c r="D307" s="26" t="s">
        <v>78</v>
      </c>
      <c r="E307" s="19">
        <v>602</v>
      </c>
      <c r="F307" s="31" t="s">
        <v>187</v>
      </c>
      <c r="G307" s="26" t="s">
        <v>187</v>
      </c>
    </row>
    <row r="308" spans="1:7" ht="17.100000000000001" customHeight="1" x14ac:dyDescent="0.3">
      <c r="A308" s="18" t="s">
        <v>184</v>
      </c>
      <c r="B308" s="26" t="s">
        <v>37</v>
      </c>
      <c r="C308" s="26" t="s">
        <v>80</v>
      </c>
      <c r="D308" s="26" t="s">
        <v>79</v>
      </c>
      <c r="E308" s="19">
        <v>684</v>
      </c>
      <c r="F308" s="31" t="s">
        <v>187</v>
      </c>
      <c r="G308" s="26" t="s">
        <v>187</v>
      </c>
    </row>
    <row r="309" spans="1:7" ht="17.100000000000001" customHeight="1" x14ac:dyDescent="0.3">
      <c r="A309" s="18" t="s">
        <v>184</v>
      </c>
      <c r="B309" s="26" t="s">
        <v>37</v>
      </c>
      <c r="C309" s="26" t="s">
        <v>82</v>
      </c>
      <c r="D309" s="26" t="s">
        <v>78</v>
      </c>
      <c r="E309" s="19">
        <v>95</v>
      </c>
      <c r="F309" s="31" t="s">
        <v>187</v>
      </c>
      <c r="G309" s="26" t="s">
        <v>187</v>
      </c>
    </row>
    <row r="310" spans="1:7" ht="17.100000000000001" customHeight="1" x14ac:dyDescent="0.3">
      <c r="A310" s="18" t="s">
        <v>184</v>
      </c>
      <c r="B310" s="26" t="s">
        <v>37</v>
      </c>
      <c r="C310" s="26" t="s">
        <v>82</v>
      </c>
      <c r="D310" s="26" t="s">
        <v>79</v>
      </c>
      <c r="E310" s="19">
        <v>71</v>
      </c>
      <c r="F310" s="31" t="s">
        <v>187</v>
      </c>
      <c r="G310" s="26" t="s">
        <v>187</v>
      </c>
    </row>
    <row r="311" spans="1:7" ht="17.100000000000001" customHeight="1" x14ac:dyDescent="0.3">
      <c r="A311" s="18" t="s">
        <v>184</v>
      </c>
      <c r="B311" s="26" t="s">
        <v>38</v>
      </c>
      <c r="C311" s="26" t="s">
        <v>77</v>
      </c>
      <c r="D311" s="26" t="s">
        <v>78</v>
      </c>
      <c r="E311" s="19">
        <v>18</v>
      </c>
      <c r="F311" s="31" t="s">
        <v>187</v>
      </c>
      <c r="G311" s="26" t="s">
        <v>187</v>
      </c>
    </row>
    <row r="312" spans="1:7" ht="17.100000000000001" customHeight="1" x14ac:dyDescent="0.3">
      <c r="A312" s="18" t="s">
        <v>184</v>
      </c>
      <c r="B312" s="26" t="s">
        <v>38</v>
      </c>
      <c r="C312" s="26" t="s">
        <v>77</v>
      </c>
      <c r="D312" s="26" t="s">
        <v>79</v>
      </c>
      <c r="E312" s="19">
        <v>16</v>
      </c>
      <c r="F312" s="31" t="s">
        <v>187</v>
      </c>
      <c r="G312" s="26" t="s">
        <v>187</v>
      </c>
    </row>
    <row r="313" spans="1:7" ht="17.100000000000001" customHeight="1" x14ac:dyDescent="0.3">
      <c r="A313" s="18" t="s">
        <v>184</v>
      </c>
      <c r="B313" s="26" t="s">
        <v>38</v>
      </c>
      <c r="C313" s="26" t="s">
        <v>81</v>
      </c>
      <c r="D313" s="26" t="s">
        <v>78</v>
      </c>
      <c r="E313" s="19" t="s">
        <v>187</v>
      </c>
      <c r="F313" s="31">
        <v>1</v>
      </c>
      <c r="G313" s="26" t="s">
        <v>188</v>
      </c>
    </row>
    <row r="314" spans="1:7" ht="17.100000000000001" customHeight="1" x14ac:dyDescent="0.3">
      <c r="A314" s="18" t="s">
        <v>184</v>
      </c>
      <c r="B314" s="26" t="s">
        <v>38</v>
      </c>
      <c r="C314" s="26" t="s">
        <v>81</v>
      </c>
      <c r="D314" s="26" t="s">
        <v>79</v>
      </c>
      <c r="E314" s="19" t="s">
        <v>187</v>
      </c>
      <c r="F314" s="31">
        <v>1</v>
      </c>
      <c r="G314" s="26" t="s">
        <v>188</v>
      </c>
    </row>
    <row r="315" spans="1:7" ht="17.100000000000001" customHeight="1" x14ac:dyDescent="0.3">
      <c r="A315" s="18" t="s">
        <v>184</v>
      </c>
      <c r="B315" s="26" t="s">
        <v>38</v>
      </c>
      <c r="C315" s="26" t="s">
        <v>83</v>
      </c>
      <c r="D315" s="26" t="s">
        <v>78</v>
      </c>
      <c r="E315" s="19" t="s">
        <v>187</v>
      </c>
      <c r="F315" s="31">
        <v>1</v>
      </c>
      <c r="G315" s="26" t="s">
        <v>188</v>
      </c>
    </row>
    <row r="316" spans="1:7" ht="17.100000000000001" customHeight="1" x14ac:dyDescent="0.3">
      <c r="A316" s="18" t="s">
        <v>184</v>
      </c>
      <c r="B316" s="26" t="s">
        <v>38</v>
      </c>
      <c r="C316" s="26" t="s">
        <v>83</v>
      </c>
      <c r="D316" s="26" t="s">
        <v>79</v>
      </c>
      <c r="E316" s="19" t="s">
        <v>187</v>
      </c>
      <c r="F316" s="31">
        <v>1</v>
      </c>
      <c r="G316" s="26" t="s">
        <v>188</v>
      </c>
    </row>
    <row r="317" spans="1:7" ht="17.100000000000001" customHeight="1" x14ac:dyDescent="0.3">
      <c r="A317" s="18" t="s">
        <v>184</v>
      </c>
      <c r="B317" s="26" t="s">
        <v>38</v>
      </c>
      <c r="C317" s="26" t="s">
        <v>80</v>
      </c>
      <c r="D317" s="26" t="s">
        <v>78</v>
      </c>
      <c r="E317" s="19">
        <v>24</v>
      </c>
      <c r="F317" s="31" t="s">
        <v>187</v>
      </c>
      <c r="G317" s="26" t="s">
        <v>187</v>
      </c>
    </row>
    <row r="318" spans="1:7" ht="17.100000000000001" customHeight="1" x14ac:dyDescent="0.3">
      <c r="A318" s="18" t="s">
        <v>184</v>
      </c>
      <c r="B318" s="26" t="s">
        <v>38</v>
      </c>
      <c r="C318" s="26" t="s">
        <v>80</v>
      </c>
      <c r="D318" s="26" t="s">
        <v>79</v>
      </c>
      <c r="E318" s="19">
        <v>26</v>
      </c>
      <c r="F318" s="31" t="s">
        <v>187</v>
      </c>
      <c r="G318" s="26" t="s">
        <v>187</v>
      </c>
    </row>
    <row r="319" spans="1:7" ht="17.100000000000001" customHeight="1" x14ac:dyDescent="0.3">
      <c r="A319" s="18" t="s">
        <v>184</v>
      </c>
      <c r="B319" s="26" t="s">
        <v>38</v>
      </c>
      <c r="C319" s="26" t="s">
        <v>82</v>
      </c>
      <c r="D319" s="26" t="s">
        <v>78</v>
      </c>
      <c r="E319" s="19" t="s">
        <v>187</v>
      </c>
      <c r="F319" s="31">
        <v>1</v>
      </c>
      <c r="G319" s="26" t="s">
        <v>188</v>
      </c>
    </row>
    <row r="320" spans="1:7" ht="17.100000000000001" customHeight="1" x14ac:dyDescent="0.3">
      <c r="A320" s="18" t="s">
        <v>184</v>
      </c>
      <c r="B320" s="26" t="s">
        <v>38</v>
      </c>
      <c r="C320" s="26" t="s">
        <v>82</v>
      </c>
      <c r="D320" s="26" t="s">
        <v>79</v>
      </c>
      <c r="E320" s="19" t="s">
        <v>187</v>
      </c>
      <c r="F320" s="31">
        <v>1</v>
      </c>
      <c r="G320" s="26" t="s">
        <v>188</v>
      </c>
    </row>
    <row r="321" spans="1:7" ht="17.100000000000001" customHeight="1" x14ac:dyDescent="0.3">
      <c r="A321" s="18" t="s">
        <v>184</v>
      </c>
      <c r="B321" s="26" t="s">
        <v>39</v>
      </c>
      <c r="C321" s="26" t="s">
        <v>77</v>
      </c>
      <c r="D321" s="26" t="s">
        <v>78</v>
      </c>
      <c r="E321" s="19">
        <v>697</v>
      </c>
      <c r="F321" s="31" t="s">
        <v>187</v>
      </c>
      <c r="G321" s="26" t="s">
        <v>187</v>
      </c>
    </row>
    <row r="322" spans="1:7" ht="17.100000000000001" customHeight="1" x14ac:dyDescent="0.3">
      <c r="A322" s="18" t="s">
        <v>184</v>
      </c>
      <c r="B322" s="26" t="s">
        <v>39</v>
      </c>
      <c r="C322" s="26" t="s">
        <v>77</v>
      </c>
      <c r="D322" s="26" t="s">
        <v>79</v>
      </c>
      <c r="E322" s="19">
        <v>669</v>
      </c>
      <c r="F322" s="31" t="s">
        <v>187</v>
      </c>
      <c r="G322" s="26" t="s">
        <v>187</v>
      </c>
    </row>
    <row r="323" spans="1:7" ht="17.100000000000001" customHeight="1" x14ac:dyDescent="0.3">
      <c r="A323" s="18" t="s">
        <v>184</v>
      </c>
      <c r="B323" s="26" t="s">
        <v>39</v>
      </c>
      <c r="C323" s="26" t="s">
        <v>81</v>
      </c>
      <c r="D323" s="26" t="s">
        <v>78</v>
      </c>
      <c r="E323" s="19">
        <v>112</v>
      </c>
      <c r="F323" s="31" t="s">
        <v>187</v>
      </c>
      <c r="G323" s="26" t="s">
        <v>187</v>
      </c>
    </row>
    <row r="324" spans="1:7" ht="17.100000000000001" customHeight="1" x14ac:dyDescent="0.3">
      <c r="A324" s="18" t="s">
        <v>184</v>
      </c>
      <c r="B324" s="26" t="s">
        <v>39</v>
      </c>
      <c r="C324" s="26" t="s">
        <v>81</v>
      </c>
      <c r="D324" s="26" t="s">
        <v>79</v>
      </c>
      <c r="E324" s="19">
        <v>112</v>
      </c>
      <c r="F324" s="31" t="s">
        <v>187</v>
      </c>
      <c r="G324" s="26" t="s">
        <v>187</v>
      </c>
    </row>
    <row r="325" spans="1:7" ht="17.100000000000001" customHeight="1" x14ac:dyDescent="0.3">
      <c r="A325" s="18" t="s">
        <v>184</v>
      </c>
      <c r="B325" s="26" t="s">
        <v>39</v>
      </c>
      <c r="C325" s="26" t="s">
        <v>83</v>
      </c>
      <c r="D325" s="26" t="s">
        <v>78</v>
      </c>
      <c r="E325" s="19">
        <v>216</v>
      </c>
      <c r="F325" s="31" t="s">
        <v>187</v>
      </c>
      <c r="G325" s="26" t="s">
        <v>187</v>
      </c>
    </row>
    <row r="326" spans="1:7" ht="17.100000000000001" customHeight="1" x14ac:dyDescent="0.3">
      <c r="A326" s="18" t="s">
        <v>184</v>
      </c>
      <c r="B326" s="26" t="s">
        <v>39</v>
      </c>
      <c r="C326" s="26" t="s">
        <v>83</v>
      </c>
      <c r="D326" s="26" t="s">
        <v>79</v>
      </c>
      <c r="E326" s="19">
        <v>216</v>
      </c>
      <c r="F326" s="31" t="s">
        <v>187</v>
      </c>
      <c r="G326" s="26" t="s">
        <v>187</v>
      </c>
    </row>
    <row r="327" spans="1:7" ht="17.100000000000001" customHeight="1" x14ac:dyDescent="0.3">
      <c r="A327" s="18" t="s">
        <v>184</v>
      </c>
      <c r="B327" s="26" t="s">
        <v>39</v>
      </c>
      <c r="C327" s="26" t="s">
        <v>80</v>
      </c>
      <c r="D327" s="26" t="s">
        <v>78</v>
      </c>
      <c r="E327" s="19">
        <v>853</v>
      </c>
      <c r="F327" s="31" t="s">
        <v>187</v>
      </c>
      <c r="G327" s="26" t="s">
        <v>187</v>
      </c>
    </row>
    <row r="328" spans="1:7" ht="17.100000000000001" customHeight="1" x14ac:dyDescent="0.3">
      <c r="A328" s="18" t="s">
        <v>184</v>
      </c>
      <c r="B328" s="26" t="s">
        <v>39</v>
      </c>
      <c r="C328" s="26" t="s">
        <v>80</v>
      </c>
      <c r="D328" s="26" t="s">
        <v>79</v>
      </c>
      <c r="E328" s="19">
        <v>1005</v>
      </c>
      <c r="F328" s="31" t="s">
        <v>187</v>
      </c>
      <c r="G328" s="26" t="s">
        <v>187</v>
      </c>
    </row>
    <row r="329" spans="1:7" ht="17.100000000000001" customHeight="1" x14ac:dyDescent="0.3">
      <c r="A329" s="18" t="s">
        <v>184</v>
      </c>
      <c r="B329" s="26" t="s">
        <v>39</v>
      </c>
      <c r="C329" s="26" t="s">
        <v>82</v>
      </c>
      <c r="D329" s="26" t="s">
        <v>78</v>
      </c>
      <c r="E329" s="19">
        <v>111</v>
      </c>
      <c r="F329" s="31" t="s">
        <v>187</v>
      </c>
      <c r="G329" s="26" t="s">
        <v>187</v>
      </c>
    </row>
    <row r="330" spans="1:7" ht="17.100000000000001" customHeight="1" x14ac:dyDescent="0.3">
      <c r="A330" s="18" t="s">
        <v>184</v>
      </c>
      <c r="B330" s="26" t="s">
        <v>39</v>
      </c>
      <c r="C330" s="26" t="s">
        <v>82</v>
      </c>
      <c r="D330" s="26" t="s">
        <v>79</v>
      </c>
      <c r="E330" s="19">
        <v>108</v>
      </c>
      <c r="F330" s="31" t="s">
        <v>187</v>
      </c>
      <c r="G330" s="26" t="s">
        <v>187</v>
      </c>
    </row>
    <row r="331" spans="1:7" ht="17.100000000000001" customHeight="1" x14ac:dyDescent="0.3">
      <c r="A331" s="18" t="s">
        <v>184</v>
      </c>
      <c r="B331" s="26" t="s">
        <v>40</v>
      </c>
      <c r="C331" s="26" t="s">
        <v>77</v>
      </c>
      <c r="D331" s="26" t="s">
        <v>78</v>
      </c>
      <c r="E331" s="19">
        <v>676</v>
      </c>
      <c r="F331" s="31" t="s">
        <v>187</v>
      </c>
      <c r="G331" s="26" t="s">
        <v>187</v>
      </c>
    </row>
    <row r="332" spans="1:7" ht="17.100000000000001" customHeight="1" x14ac:dyDescent="0.3">
      <c r="A332" s="18" t="s">
        <v>184</v>
      </c>
      <c r="B332" s="26" t="s">
        <v>40</v>
      </c>
      <c r="C332" s="26" t="s">
        <v>77</v>
      </c>
      <c r="D332" s="26" t="s">
        <v>79</v>
      </c>
      <c r="E332" s="19">
        <v>706</v>
      </c>
      <c r="F332" s="31" t="s">
        <v>187</v>
      </c>
      <c r="G332" s="26" t="s">
        <v>187</v>
      </c>
    </row>
    <row r="333" spans="1:7" ht="17.100000000000001" customHeight="1" x14ac:dyDescent="0.3">
      <c r="A333" s="18" t="s">
        <v>184</v>
      </c>
      <c r="B333" s="26" t="s">
        <v>40</v>
      </c>
      <c r="C333" s="26" t="s">
        <v>81</v>
      </c>
      <c r="D333" s="26" t="s">
        <v>78</v>
      </c>
      <c r="E333" s="19">
        <v>182</v>
      </c>
      <c r="F333" s="31" t="s">
        <v>187</v>
      </c>
      <c r="G333" s="26" t="s">
        <v>187</v>
      </c>
    </row>
    <row r="334" spans="1:7" ht="17.100000000000001" customHeight="1" x14ac:dyDescent="0.3">
      <c r="A334" s="18" t="s">
        <v>184</v>
      </c>
      <c r="B334" s="26" t="s">
        <v>40</v>
      </c>
      <c r="C334" s="26" t="s">
        <v>81</v>
      </c>
      <c r="D334" s="26" t="s">
        <v>79</v>
      </c>
      <c r="E334" s="19">
        <v>198</v>
      </c>
      <c r="F334" s="31" t="s">
        <v>187</v>
      </c>
      <c r="G334" s="26" t="s">
        <v>187</v>
      </c>
    </row>
    <row r="335" spans="1:7" ht="17.100000000000001" customHeight="1" x14ac:dyDescent="0.3">
      <c r="A335" s="18" t="s">
        <v>184</v>
      </c>
      <c r="B335" s="26" t="s">
        <v>40</v>
      </c>
      <c r="C335" s="26" t="s">
        <v>83</v>
      </c>
      <c r="D335" s="26" t="s">
        <v>78</v>
      </c>
      <c r="E335" s="19">
        <v>327</v>
      </c>
      <c r="F335" s="31" t="s">
        <v>187</v>
      </c>
      <c r="G335" s="26" t="s">
        <v>187</v>
      </c>
    </row>
    <row r="336" spans="1:7" ht="17.100000000000001" customHeight="1" x14ac:dyDescent="0.3">
      <c r="A336" s="18" t="s">
        <v>184</v>
      </c>
      <c r="B336" s="26" t="s">
        <v>40</v>
      </c>
      <c r="C336" s="26" t="s">
        <v>83</v>
      </c>
      <c r="D336" s="26" t="s">
        <v>79</v>
      </c>
      <c r="E336" s="19">
        <v>373</v>
      </c>
      <c r="F336" s="31" t="s">
        <v>187</v>
      </c>
      <c r="G336" s="26" t="s">
        <v>187</v>
      </c>
    </row>
    <row r="337" spans="1:7" ht="17.100000000000001" customHeight="1" x14ac:dyDescent="0.3">
      <c r="A337" s="18" t="s">
        <v>184</v>
      </c>
      <c r="B337" s="26" t="s">
        <v>40</v>
      </c>
      <c r="C337" s="26" t="s">
        <v>80</v>
      </c>
      <c r="D337" s="26" t="s">
        <v>78</v>
      </c>
      <c r="E337" s="19">
        <v>1528</v>
      </c>
      <c r="F337" s="31" t="s">
        <v>187</v>
      </c>
      <c r="G337" s="26" t="s">
        <v>187</v>
      </c>
    </row>
    <row r="338" spans="1:7" ht="17.100000000000001" customHeight="1" x14ac:dyDescent="0.3">
      <c r="A338" s="18" t="s">
        <v>184</v>
      </c>
      <c r="B338" s="26" t="s">
        <v>40</v>
      </c>
      <c r="C338" s="26" t="s">
        <v>80</v>
      </c>
      <c r="D338" s="26" t="s">
        <v>79</v>
      </c>
      <c r="E338" s="19">
        <v>1458</v>
      </c>
      <c r="F338" s="31" t="s">
        <v>187</v>
      </c>
      <c r="G338" s="26" t="s">
        <v>187</v>
      </c>
    </row>
    <row r="339" spans="1:7" ht="17.100000000000001" customHeight="1" x14ac:dyDescent="0.3">
      <c r="A339" s="18" t="s">
        <v>184</v>
      </c>
      <c r="B339" s="26" t="s">
        <v>40</v>
      </c>
      <c r="C339" s="26" t="s">
        <v>82</v>
      </c>
      <c r="D339" s="26" t="s">
        <v>78</v>
      </c>
      <c r="E339" s="19">
        <v>220</v>
      </c>
      <c r="F339" s="31" t="s">
        <v>187</v>
      </c>
      <c r="G339" s="26" t="s">
        <v>187</v>
      </c>
    </row>
    <row r="340" spans="1:7" ht="17.100000000000001" customHeight="1" x14ac:dyDescent="0.3">
      <c r="A340" s="18" t="s">
        <v>184</v>
      </c>
      <c r="B340" s="26" t="s">
        <v>40</v>
      </c>
      <c r="C340" s="26" t="s">
        <v>82</v>
      </c>
      <c r="D340" s="26" t="s">
        <v>79</v>
      </c>
      <c r="E340" s="19">
        <v>178</v>
      </c>
      <c r="F340" s="31" t="s">
        <v>187</v>
      </c>
      <c r="G340" s="26" t="s">
        <v>187</v>
      </c>
    </row>
    <row r="341" spans="1:7" ht="17.100000000000001" customHeight="1" x14ac:dyDescent="0.3">
      <c r="A341" s="18" t="s">
        <v>184</v>
      </c>
      <c r="B341" s="26" t="s">
        <v>41</v>
      </c>
      <c r="C341" s="26" t="s">
        <v>77</v>
      </c>
      <c r="D341" s="26" t="s">
        <v>78</v>
      </c>
      <c r="E341" s="19">
        <v>96</v>
      </c>
      <c r="F341" s="31" t="s">
        <v>187</v>
      </c>
      <c r="G341" s="26" t="s">
        <v>187</v>
      </c>
    </row>
    <row r="342" spans="1:7" ht="17.100000000000001" customHeight="1" x14ac:dyDescent="0.3">
      <c r="A342" s="18" t="s">
        <v>184</v>
      </c>
      <c r="B342" s="26" t="s">
        <v>41</v>
      </c>
      <c r="C342" s="26" t="s">
        <v>77</v>
      </c>
      <c r="D342" s="26" t="s">
        <v>79</v>
      </c>
      <c r="E342" s="19">
        <v>77</v>
      </c>
      <c r="F342" s="31" t="s">
        <v>187</v>
      </c>
      <c r="G342" s="26" t="s">
        <v>187</v>
      </c>
    </row>
    <row r="343" spans="1:7" ht="17.100000000000001" customHeight="1" x14ac:dyDescent="0.3">
      <c r="A343" s="18" t="s">
        <v>184</v>
      </c>
      <c r="B343" s="26" t="s">
        <v>41</v>
      </c>
      <c r="C343" s="26" t="s">
        <v>81</v>
      </c>
      <c r="D343" s="26" t="s">
        <v>78</v>
      </c>
      <c r="E343" s="19">
        <v>19</v>
      </c>
      <c r="F343" s="31" t="s">
        <v>187</v>
      </c>
      <c r="G343" s="26" t="s">
        <v>187</v>
      </c>
    </row>
    <row r="344" spans="1:7" ht="17.100000000000001" customHeight="1" x14ac:dyDescent="0.3">
      <c r="A344" s="18" t="s">
        <v>184</v>
      </c>
      <c r="B344" s="26" t="s">
        <v>41</v>
      </c>
      <c r="C344" s="26" t="s">
        <v>81</v>
      </c>
      <c r="D344" s="26" t="s">
        <v>79</v>
      </c>
      <c r="E344" s="19">
        <v>17</v>
      </c>
      <c r="F344" s="31" t="s">
        <v>187</v>
      </c>
      <c r="G344" s="26" t="s">
        <v>187</v>
      </c>
    </row>
    <row r="345" spans="1:7" ht="17.100000000000001" customHeight="1" x14ac:dyDescent="0.3">
      <c r="A345" s="18" t="s">
        <v>184</v>
      </c>
      <c r="B345" s="26" t="s">
        <v>41</v>
      </c>
      <c r="C345" s="26" t="s">
        <v>83</v>
      </c>
      <c r="D345" s="26" t="s">
        <v>78</v>
      </c>
      <c r="E345" s="19">
        <v>50</v>
      </c>
      <c r="F345" s="31" t="s">
        <v>187</v>
      </c>
      <c r="G345" s="26" t="s">
        <v>187</v>
      </c>
    </row>
    <row r="346" spans="1:7" ht="17.100000000000001" customHeight="1" x14ac:dyDescent="0.3">
      <c r="A346" s="18" t="s">
        <v>184</v>
      </c>
      <c r="B346" s="26" t="s">
        <v>41</v>
      </c>
      <c r="C346" s="26" t="s">
        <v>83</v>
      </c>
      <c r="D346" s="26" t="s">
        <v>79</v>
      </c>
      <c r="E346" s="19">
        <v>52</v>
      </c>
      <c r="F346" s="31" t="s">
        <v>187</v>
      </c>
      <c r="G346" s="26" t="s">
        <v>187</v>
      </c>
    </row>
    <row r="347" spans="1:7" ht="17.100000000000001" customHeight="1" x14ac:dyDescent="0.3">
      <c r="A347" s="18" t="s">
        <v>184</v>
      </c>
      <c r="B347" s="26" t="s">
        <v>41</v>
      </c>
      <c r="C347" s="26" t="s">
        <v>80</v>
      </c>
      <c r="D347" s="26" t="s">
        <v>78</v>
      </c>
      <c r="E347" s="19">
        <v>356</v>
      </c>
      <c r="F347" s="31" t="s">
        <v>187</v>
      </c>
      <c r="G347" s="26" t="s">
        <v>187</v>
      </c>
    </row>
    <row r="348" spans="1:7" ht="17.100000000000001" customHeight="1" x14ac:dyDescent="0.3">
      <c r="A348" s="18" t="s">
        <v>184</v>
      </c>
      <c r="B348" s="26" t="s">
        <v>41</v>
      </c>
      <c r="C348" s="26" t="s">
        <v>80</v>
      </c>
      <c r="D348" s="26" t="s">
        <v>79</v>
      </c>
      <c r="E348" s="19">
        <v>481</v>
      </c>
      <c r="F348" s="31" t="s">
        <v>187</v>
      </c>
      <c r="G348" s="26" t="s">
        <v>187</v>
      </c>
    </row>
    <row r="349" spans="1:7" ht="17.100000000000001" customHeight="1" x14ac:dyDescent="0.3">
      <c r="A349" s="18" t="s">
        <v>184</v>
      </c>
      <c r="B349" s="26" t="s">
        <v>41</v>
      </c>
      <c r="C349" s="26" t="s">
        <v>82</v>
      </c>
      <c r="D349" s="26" t="s">
        <v>78</v>
      </c>
      <c r="E349" s="19">
        <v>56</v>
      </c>
      <c r="F349" s="31" t="s">
        <v>187</v>
      </c>
      <c r="G349" s="26" t="s">
        <v>187</v>
      </c>
    </row>
    <row r="350" spans="1:7" ht="17.100000000000001" customHeight="1" x14ac:dyDescent="0.3">
      <c r="A350" s="18" t="s">
        <v>184</v>
      </c>
      <c r="B350" s="26" t="s">
        <v>41</v>
      </c>
      <c r="C350" s="26" t="s">
        <v>82</v>
      </c>
      <c r="D350" s="26" t="s">
        <v>79</v>
      </c>
      <c r="E350" s="19">
        <v>40</v>
      </c>
      <c r="F350" s="31" t="s">
        <v>187</v>
      </c>
      <c r="G350" s="26" t="s">
        <v>187</v>
      </c>
    </row>
    <row r="351" spans="1:7" ht="17.100000000000001" customHeight="1" x14ac:dyDescent="0.3">
      <c r="A351" s="18" t="s">
        <v>184</v>
      </c>
      <c r="B351" s="26" t="s">
        <v>42</v>
      </c>
      <c r="C351" s="26" t="s">
        <v>77</v>
      </c>
      <c r="D351" s="26" t="s">
        <v>78</v>
      </c>
      <c r="E351" s="19">
        <v>245</v>
      </c>
      <c r="F351" s="31" t="s">
        <v>187</v>
      </c>
      <c r="G351" s="26" t="s">
        <v>187</v>
      </c>
    </row>
    <row r="352" spans="1:7" ht="17.100000000000001" customHeight="1" x14ac:dyDescent="0.3">
      <c r="A352" s="18" t="s">
        <v>184</v>
      </c>
      <c r="B352" s="26" t="s">
        <v>42</v>
      </c>
      <c r="C352" s="26" t="s">
        <v>77</v>
      </c>
      <c r="D352" s="26" t="s">
        <v>79</v>
      </c>
      <c r="E352" s="19">
        <v>294</v>
      </c>
      <c r="F352" s="31" t="s">
        <v>187</v>
      </c>
      <c r="G352" s="26" t="s">
        <v>187</v>
      </c>
    </row>
    <row r="353" spans="1:7" ht="17.100000000000001" customHeight="1" x14ac:dyDescent="0.3">
      <c r="A353" s="18" t="s">
        <v>184</v>
      </c>
      <c r="B353" s="26" t="s">
        <v>42</v>
      </c>
      <c r="C353" s="26" t="s">
        <v>81</v>
      </c>
      <c r="D353" s="26" t="s">
        <v>78</v>
      </c>
      <c r="E353" s="19">
        <v>39</v>
      </c>
      <c r="F353" s="31" t="s">
        <v>187</v>
      </c>
      <c r="G353" s="26" t="s">
        <v>187</v>
      </c>
    </row>
    <row r="354" spans="1:7" ht="17.100000000000001" customHeight="1" x14ac:dyDescent="0.3">
      <c r="A354" s="18" t="s">
        <v>184</v>
      </c>
      <c r="B354" s="26" t="s">
        <v>42</v>
      </c>
      <c r="C354" s="26" t="s">
        <v>81</v>
      </c>
      <c r="D354" s="26" t="s">
        <v>79</v>
      </c>
      <c r="E354" s="19">
        <v>50</v>
      </c>
      <c r="F354" s="31" t="s">
        <v>187</v>
      </c>
      <c r="G354" s="26" t="s">
        <v>187</v>
      </c>
    </row>
    <row r="355" spans="1:7" ht="17.100000000000001" customHeight="1" x14ac:dyDescent="0.3">
      <c r="A355" s="18" t="s">
        <v>184</v>
      </c>
      <c r="B355" s="26" t="s">
        <v>42</v>
      </c>
      <c r="C355" s="26" t="s">
        <v>83</v>
      </c>
      <c r="D355" s="26" t="s">
        <v>78</v>
      </c>
      <c r="E355" s="19">
        <v>84</v>
      </c>
      <c r="F355" s="31" t="s">
        <v>187</v>
      </c>
      <c r="G355" s="26" t="s">
        <v>187</v>
      </c>
    </row>
    <row r="356" spans="1:7" ht="17.100000000000001" customHeight="1" x14ac:dyDescent="0.3">
      <c r="A356" s="18" t="s">
        <v>184</v>
      </c>
      <c r="B356" s="26" t="s">
        <v>42</v>
      </c>
      <c r="C356" s="26" t="s">
        <v>83</v>
      </c>
      <c r="D356" s="26" t="s">
        <v>79</v>
      </c>
      <c r="E356" s="19">
        <v>104</v>
      </c>
      <c r="F356" s="31" t="s">
        <v>187</v>
      </c>
      <c r="G356" s="26" t="s">
        <v>187</v>
      </c>
    </row>
    <row r="357" spans="1:7" ht="17.100000000000001" customHeight="1" x14ac:dyDescent="0.3">
      <c r="A357" s="18" t="s">
        <v>184</v>
      </c>
      <c r="B357" s="26" t="s">
        <v>42</v>
      </c>
      <c r="C357" s="26" t="s">
        <v>80</v>
      </c>
      <c r="D357" s="26" t="s">
        <v>78</v>
      </c>
      <c r="E357" s="19">
        <v>392</v>
      </c>
      <c r="F357" s="31" t="s">
        <v>187</v>
      </c>
      <c r="G357" s="26" t="s">
        <v>187</v>
      </c>
    </row>
    <row r="358" spans="1:7" ht="17.100000000000001" customHeight="1" x14ac:dyDescent="0.3">
      <c r="A358" s="18" t="s">
        <v>184</v>
      </c>
      <c r="B358" s="26" t="s">
        <v>42</v>
      </c>
      <c r="C358" s="26" t="s">
        <v>80</v>
      </c>
      <c r="D358" s="26" t="s">
        <v>79</v>
      </c>
      <c r="E358" s="19">
        <v>464</v>
      </c>
      <c r="F358" s="31" t="s">
        <v>187</v>
      </c>
      <c r="G358" s="26" t="s">
        <v>187</v>
      </c>
    </row>
    <row r="359" spans="1:7" ht="17.100000000000001" customHeight="1" x14ac:dyDescent="0.3">
      <c r="A359" s="18" t="s">
        <v>184</v>
      </c>
      <c r="B359" s="26" t="s">
        <v>42</v>
      </c>
      <c r="C359" s="26" t="s">
        <v>82</v>
      </c>
      <c r="D359" s="26" t="s">
        <v>78</v>
      </c>
      <c r="E359" s="19">
        <v>48</v>
      </c>
      <c r="F359" s="31" t="s">
        <v>187</v>
      </c>
      <c r="G359" s="26" t="s">
        <v>187</v>
      </c>
    </row>
    <row r="360" spans="1:7" ht="17.100000000000001" customHeight="1" x14ac:dyDescent="0.3">
      <c r="A360" s="18" t="s">
        <v>184</v>
      </c>
      <c r="B360" s="26" t="s">
        <v>42</v>
      </c>
      <c r="C360" s="26" t="s">
        <v>82</v>
      </c>
      <c r="D360" s="26" t="s">
        <v>79</v>
      </c>
      <c r="E360" s="19">
        <v>45</v>
      </c>
      <c r="F360" s="31" t="s">
        <v>187</v>
      </c>
      <c r="G360" s="26" t="s">
        <v>187</v>
      </c>
    </row>
    <row r="361" spans="1:7" ht="17.100000000000001" customHeight="1" x14ac:dyDescent="0.3">
      <c r="A361" s="18" t="s">
        <v>184</v>
      </c>
      <c r="B361" s="26" t="s">
        <v>43</v>
      </c>
      <c r="C361" s="26" t="s">
        <v>77</v>
      </c>
      <c r="D361" s="26" t="s">
        <v>78</v>
      </c>
      <c r="E361" s="19">
        <v>46</v>
      </c>
      <c r="F361" s="31" t="s">
        <v>187</v>
      </c>
      <c r="G361" s="26" t="s">
        <v>187</v>
      </c>
    </row>
    <row r="362" spans="1:7" ht="17.100000000000001" customHeight="1" x14ac:dyDescent="0.3">
      <c r="A362" s="18" t="s">
        <v>184</v>
      </c>
      <c r="B362" s="26" t="s">
        <v>43</v>
      </c>
      <c r="C362" s="26" t="s">
        <v>77</v>
      </c>
      <c r="D362" s="26" t="s">
        <v>79</v>
      </c>
      <c r="E362" s="19">
        <v>45</v>
      </c>
      <c r="F362" s="31" t="s">
        <v>187</v>
      </c>
      <c r="G362" s="26" t="s">
        <v>187</v>
      </c>
    </row>
    <row r="363" spans="1:7" ht="17.100000000000001" customHeight="1" x14ac:dyDescent="0.3">
      <c r="A363" s="18" t="s">
        <v>184</v>
      </c>
      <c r="B363" s="26" t="s">
        <v>43</v>
      </c>
      <c r="C363" s="26" t="s">
        <v>81</v>
      </c>
      <c r="D363" s="26" t="s">
        <v>78</v>
      </c>
      <c r="E363" s="19" t="s">
        <v>187</v>
      </c>
      <c r="F363" s="31">
        <v>1</v>
      </c>
      <c r="G363" s="26" t="s">
        <v>188</v>
      </c>
    </row>
    <row r="364" spans="1:7" ht="17.100000000000001" customHeight="1" x14ac:dyDescent="0.3">
      <c r="A364" s="18" t="s">
        <v>184</v>
      </c>
      <c r="B364" s="26" t="s">
        <v>43</v>
      </c>
      <c r="C364" s="26" t="s">
        <v>81</v>
      </c>
      <c r="D364" s="26" t="s">
        <v>79</v>
      </c>
      <c r="E364" s="19" t="s">
        <v>187</v>
      </c>
      <c r="F364" s="31">
        <v>1</v>
      </c>
      <c r="G364" s="26" t="s">
        <v>188</v>
      </c>
    </row>
    <row r="365" spans="1:7" ht="17.100000000000001" customHeight="1" x14ac:dyDescent="0.3">
      <c r="A365" s="18" t="s">
        <v>184</v>
      </c>
      <c r="B365" s="26" t="s">
        <v>43</v>
      </c>
      <c r="C365" s="26" t="s">
        <v>83</v>
      </c>
      <c r="D365" s="26" t="s">
        <v>78</v>
      </c>
      <c r="E365" s="19">
        <v>14</v>
      </c>
      <c r="F365" s="31" t="s">
        <v>187</v>
      </c>
      <c r="G365" s="26" t="s">
        <v>187</v>
      </c>
    </row>
    <row r="366" spans="1:7" ht="17.100000000000001" customHeight="1" x14ac:dyDescent="0.3">
      <c r="A366" s="18" t="s">
        <v>184</v>
      </c>
      <c r="B366" s="26" t="s">
        <v>43</v>
      </c>
      <c r="C366" s="26" t="s">
        <v>83</v>
      </c>
      <c r="D366" s="26" t="s">
        <v>79</v>
      </c>
      <c r="E366" s="19">
        <v>22</v>
      </c>
      <c r="F366" s="31" t="s">
        <v>187</v>
      </c>
      <c r="G366" s="26" t="s">
        <v>187</v>
      </c>
    </row>
    <row r="367" spans="1:7" ht="17.100000000000001" customHeight="1" x14ac:dyDescent="0.3">
      <c r="A367" s="18" t="s">
        <v>184</v>
      </c>
      <c r="B367" s="26" t="s">
        <v>43</v>
      </c>
      <c r="C367" s="26" t="s">
        <v>80</v>
      </c>
      <c r="D367" s="26" t="s">
        <v>78</v>
      </c>
      <c r="E367" s="19">
        <v>90</v>
      </c>
      <c r="F367" s="31" t="s">
        <v>187</v>
      </c>
      <c r="G367" s="26" t="s">
        <v>187</v>
      </c>
    </row>
    <row r="368" spans="1:7" ht="17.100000000000001" customHeight="1" x14ac:dyDescent="0.3">
      <c r="A368" s="18" t="s">
        <v>184</v>
      </c>
      <c r="B368" s="26" t="s">
        <v>43</v>
      </c>
      <c r="C368" s="26" t="s">
        <v>80</v>
      </c>
      <c r="D368" s="26" t="s">
        <v>79</v>
      </c>
      <c r="E368" s="19">
        <v>89</v>
      </c>
      <c r="F368" s="31" t="s">
        <v>187</v>
      </c>
      <c r="G368" s="26" t="s">
        <v>187</v>
      </c>
    </row>
    <row r="369" spans="1:7" ht="17.100000000000001" customHeight="1" x14ac:dyDescent="0.3">
      <c r="A369" s="18" t="s">
        <v>184</v>
      </c>
      <c r="B369" s="26" t="s">
        <v>43</v>
      </c>
      <c r="C369" s="26" t="s">
        <v>82</v>
      </c>
      <c r="D369" s="26" t="s">
        <v>78</v>
      </c>
      <c r="E369" s="19" t="s">
        <v>187</v>
      </c>
      <c r="F369" s="31">
        <v>2</v>
      </c>
      <c r="G369" s="26" t="s">
        <v>189</v>
      </c>
    </row>
    <row r="370" spans="1:7" ht="17.100000000000001" customHeight="1" x14ac:dyDescent="0.3">
      <c r="A370" s="18" t="s">
        <v>184</v>
      </c>
      <c r="B370" s="26" t="s">
        <v>43</v>
      </c>
      <c r="C370" s="26" t="s">
        <v>82</v>
      </c>
      <c r="D370" s="26" t="s">
        <v>79</v>
      </c>
      <c r="E370" s="19" t="s">
        <v>187</v>
      </c>
      <c r="F370" s="31">
        <v>1</v>
      </c>
      <c r="G370" s="26" t="s">
        <v>188</v>
      </c>
    </row>
    <row r="371" spans="1:7" ht="17.100000000000001" customHeight="1" x14ac:dyDescent="0.3">
      <c r="A371" s="18" t="s">
        <v>184</v>
      </c>
      <c r="B371" s="26" t="s">
        <v>44</v>
      </c>
      <c r="C371" s="26" t="s">
        <v>77</v>
      </c>
      <c r="D371" s="26" t="s">
        <v>78</v>
      </c>
      <c r="E371" s="19">
        <v>110</v>
      </c>
      <c r="F371" s="31" t="s">
        <v>187</v>
      </c>
      <c r="G371" s="26" t="s">
        <v>187</v>
      </c>
    </row>
    <row r="372" spans="1:7" ht="17.100000000000001" customHeight="1" x14ac:dyDescent="0.3">
      <c r="A372" s="18" t="s">
        <v>184</v>
      </c>
      <c r="B372" s="26" t="s">
        <v>44</v>
      </c>
      <c r="C372" s="26" t="s">
        <v>77</v>
      </c>
      <c r="D372" s="26" t="s">
        <v>79</v>
      </c>
      <c r="E372" s="19">
        <v>131</v>
      </c>
      <c r="F372" s="31" t="s">
        <v>187</v>
      </c>
      <c r="G372" s="26" t="s">
        <v>187</v>
      </c>
    </row>
    <row r="373" spans="1:7" ht="17.100000000000001" customHeight="1" x14ac:dyDescent="0.3">
      <c r="A373" s="18" t="s">
        <v>184</v>
      </c>
      <c r="B373" s="26" t="s">
        <v>44</v>
      </c>
      <c r="C373" s="26" t="s">
        <v>81</v>
      </c>
      <c r="D373" s="26" t="s">
        <v>78</v>
      </c>
      <c r="E373" s="19">
        <v>22</v>
      </c>
      <c r="F373" s="31" t="s">
        <v>187</v>
      </c>
      <c r="G373" s="26" t="s">
        <v>187</v>
      </c>
    </row>
    <row r="374" spans="1:7" ht="17.100000000000001" customHeight="1" x14ac:dyDescent="0.3">
      <c r="A374" s="18" t="s">
        <v>184</v>
      </c>
      <c r="B374" s="26" t="s">
        <v>44</v>
      </c>
      <c r="C374" s="26" t="s">
        <v>81</v>
      </c>
      <c r="D374" s="26" t="s">
        <v>79</v>
      </c>
      <c r="E374" s="19">
        <v>33</v>
      </c>
      <c r="F374" s="31" t="s">
        <v>187</v>
      </c>
      <c r="G374" s="26" t="s">
        <v>187</v>
      </c>
    </row>
    <row r="375" spans="1:7" ht="17.100000000000001" customHeight="1" x14ac:dyDescent="0.3">
      <c r="A375" s="18" t="s">
        <v>184</v>
      </c>
      <c r="B375" s="26" t="s">
        <v>44</v>
      </c>
      <c r="C375" s="26" t="s">
        <v>83</v>
      </c>
      <c r="D375" s="26" t="s">
        <v>78</v>
      </c>
      <c r="E375" s="19">
        <v>60</v>
      </c>
      <c r="F375" s="31" t="s">
        <v>187</v>
      </c>
      <c r="G375" s="26" t="s">
        <v>187</v>
      </c>
    </row>
    <row r="376" spans="1:7" ht="17.100000000000001" customHeight="1" x14ac:dyDescent="0.3">
      <c r="A376" s="18" t="s">
        <v>184</v>
      </c>
      <c r="B376" s="26" t="s">
        <v>44</v>
      </c>
      <c r="C376" s="26" t="s">
        <v>83</v>
      </c>
      <c r="D376" s="26" t="s">
        <v>79</v>
      </c>
      <c r="E376" s="19">
        <v>72</v>
      </c>
      <c r="F376" s="31" t="s">
        <v>187</v>
      </c>
      <c r="G376" s="26" t="s">
        <v>187</v>
      </c>
    </row>
    <row r="377" spans="1:7" ht="17.100000000000001" customHeight="1" x14ac:dyDescent="0.3">
      <c r="A377" s="18" t="s">
        <v>184</v>
      </c>
      <c r="B377" s="26" t="s">
        <v>44</v>
      </c>
      <c r="C377" s="26" t="s">
        <v>80</v>
      </c>
      <c r="D377" s="26" t="s">
        <v>78</v>
      </c>
      <c r="E377" s="19">
        <v>337</v>
      </c>
      <c r="F377" s="31" t="s">
        <v>187</v>
      </c>
      <c r="G377" s="26" t="s">
        <v>187</v>
      </c>
    </row>
    <row r="378" spans="1:7" ht="17.100000000000001" customHeight="1" x14ac:dyDescent="0.3">
      <c r="A378" s="18" t="s">
        <v>184</v>
      </c>
      <c r="B378" s="26" t="s">
        <v>44</v>
      </c>
      <c r="C378" s="26" t="s">
        <v>80</v>
      </c>
      <c r="D378" s="26" t="s">
        <v>79</v>
      </c>
      <c r="E378" s="19">
        <v>459</v>
      </c>
      <c r="F378" s="31" t="s">
        <v>187</v>
      </c>
      <c r="G378" s="26" t="s">
        <v>187</v>
      </c>
    </row>
    <row r="379" spans="1:7" ht="17.100000000000001" customHeight="1" x14ac:dyDescent="0.3">
      <c r="A379" s="18" t="s">
        <v>184</v>
      </c>
      <c r="B379" s="26" t="s">
        <v>44</v>
      </c>
      <c r="C379" s="26" t="s">
        <v>82</v>
      </c>
      <c r="D379" s="26" t="s">
        <v>78</v>
      </c>
      <c r="E379" s="19">
        <v>37</v>
      </c>
      <c r="F379" s="31" t="s">
        <v>187</v>
      </c>
      <c r="G379" s="26" t="s">
        <v>187</v>
      </c>
    </row>
    <row r="380" spans="1:7" ht="17.100000000000001" customHeight="1" x14ac:dyDescent="0.3">
      <c r="A380" s="18" t="s">
        <v>184</v>
      </c>
      <c r="B380" s="26" t="s">
        <v>44</v>
      </c>
      <c r="C380" s="26" t="s">
        <v>82</v>
      </c>
      <c r="D380" s="26" t="s">
        <v>79</v>
      </c>
      <c r="E380" s="19">
        <v>32</v>
      </c>
      <c r="F380" s="31" t="s">
        <v>187</v>
      </c>
      <c r="G380" s="26" t="s">
        <v>187</v>
      </c>
    </row>
    <row r="381" spans="1:7" ht="17.100000000000001" customHeight="1" x14ac:dyDescent="0.3">
      <c r="A381" s="18" t="s">
        <v>184</v>
      </c>
      <c r="B381" s="26" t="s">
        <v>45</v>
      </c>
      <c r="C381" s="26" t="s">
        <v>77</v>
      </c>
      <c r="D381" s="26" t="s">
        <v>78</v>
      </c>
      <c r="E381" s="19">
        <v>164</v>
      </c>
      <c r="F381" s="31" t="s">
        <v>187</v>
      </c>
      <c r="G381" s="26" t="s">
        <v>187</v>
      </c>
    </row>
    <row r="382" spans="1:7" ht="17.100000000000001" customHeight="1" x14ac:dyDescent="0.3">
      <c r="A382" s="18" t="s">
        <v>184</v>
      </c>
      <c r="B382" s="26" t="s">
        <v>45</v>
      </c>
      <c r="C382" s="26" t="s">
        <v>77</v>
      </c>
      <c r="D382" s="26" t="s">
        <v>79</v>
      </c>
      <c r="E382" s="19">
        <v>173</v>
      </c>
      <c r="F382" s="31" t="s">
        <v>187</v>
      </c>
      <c r="G382" s="26" t="s">
        <v>187</v>
      </c>
    </row>
    <row r="383" spans="1:7" ht="17.100000000000001" customHeight="1" x14ac:dyDescent="0.3">
      <c r="A383" s="18" t="s">
        <v>184</v>
      </c>
      <c r="B383" s="26" t="s">
        <v>45</v>
      </c>
      <c r="C383" s="26" t="s">
        <v>81</v>
      </c>
      <c r="D383" s="26" t="s">
        <v>78</v>
      </c>
      <c r="E383" s="19">
        <v>14</v>
      </c>
      <c r="F383" s="31" t="s">
        <v>187</v>
      </c>
      <c r="G383" s="26" t="s">
        <v>187</v>
      </c>
    </row>
    <row r="384" spans="1:7" ht="17.100000000000001" customHeight="1" x14ac:dyDescent="0.3">
      <c r="A384" s="18" t="s">
        <v>184</v>
      </c>
      <c r="B384" s="26" t="s">
        <v>45</v>
      </c>
      <c r="C384" s="26" t="s">
        <v>81</v>
      </c>
      <c r="D384" s="26" t="s">
        <v>79</v>
      </c>
      <c r="E384" s="19">
        <v>26</v>
      </c>
      <c r="F384" s="31" t="s">
        <v>187</v>
      </c>
      <c r="G384" s="26" t="s">
        <v>187</v>
      </c>
    </row>
    <row r="385" spans="1:7" ht="17.100000000000001" customHeight="1" x14ac:dyDescent="0.3">
      <c r="A385" s="18" t="s">
        <v>184</v>
      </c>
      <c r="B385" s="26" t="s">
        <v>45</v>
      </c>
      <c r="C385" s="26" t="s">
        <v>83</v>
      </c>
      <c r="D385" s="26" t="s">
        <v>78</v>
      </c>
      <c r="E385" s="19">
        <v>53</v>
      </c>
      <c r="F385" s="31" t="s">
        <v>187</v>
      </c>
      <c r="G385" s="26" t="s">
        <v>187</v>
      </c>
    </row>
    <row r="386" spans="1:7" ht="17.100000000000001" customHeight="1" x14ac:dyDescent="0.3">
      <c r="A386" s="18" t="s">
        <v>184</v>
      </c>
      <c r="B386" s="26" t="s">
        <v>45</v>
      </c>
      <c r="C386" s="26" t="s">
        <v>83</v>
      </c>
      <c r="D386" s="26" t="s">
        <v>79</v>
      </c>
      <c r="E386" s="19">
        <v>44</v>
      </c>
      <c r="F386" s="31" t="s">
        <v>187</v>
      </c>
      <c r="G386" s="26" t="s">
        <v>187</v>
      </c>
    </row>
    <row r="387" spans="1:7" ht="17.100000000000001" customHeight="1" x14ac:dyDescent="0.3">
      <c r="A387" s="18" t="s">
        <v>184</v>
      </c>
      <c r="B387" s="26" t="s">
        <v>45</v>
      </c>
      <c r="C387" s="26" t="s">
        <v>80</v>
      </c>
      <c r="D387" s="26" t="s">
        <v>78</v>
      </c>
      <c r="E387" s="19">
        <v>205</v>
      </c>
      <c r="F387" s="31" t="s">
        <v>187</v>
      </c>
      <c r="G387" s="26" t="s">
        <v>187</v>
      </c>
    </row>
    <row r="388" spans="1:7" ht="17.100000000000001" customHeight="1" x14ac:dyDescent="0.3">
      <c r="A388" s="18" t="s">
        <v>184</v>
      </c>
      <c r="B388" s="26" t="s">
        <v>45</v>
      </c>
      <c r="C388" s="26" t="s">
        <v>80</v>
      </c>
      <c r="D388" s="26" t="s">
        <v>79</v>
      </c>
      <c r="E388" s="19">
        <v>303</v>
      </c>
      <c r="F388" s="31" t="s">
        <v>187</v>
      </c>
      <c r="G388" s="26" t="s">
        <v>187</v>
      </c>
    </row>
    <row r="389" spans="1:7" ht="17.100000000000001" customHeight="1" x14ac:dyDescent="0.3">
      <c r="A389" s="18" t="s">
        <v>184</v>
      </c>
      <c r="B389" s="26" t="s">
        <v>45</v>
      </c>
      <c r="C389" s="26" t="s">
        <v>82</v>
      </c>
      <c r="D389" s="26" t="s">
        <v>78</v>
      </c>
      <c r="E389" s="19">
        <v>17</v>
      </c>
      <c r="F389" s="31" t="s">
        <v>187</v>
      </c>
      <c r="G389" s="26" t="s">
        <v>187</v>
      </c>
    </row>
    <row r="390" spans="1:7" ht="17.100000000000001" customHeight="1" x14ac:dyDescent="0.3">
      <c r="A390" s="18" t="s">
        <v>184</v>
      </c>
      <c r="B390" s="26" t="s">
        <v>45</v>
      </c>
      <c r="C390" s="26" t="s">
        <v>82</v>
      </c>
      <c r="D390" s="26" t="s">
        <v>79</v>
      </c>
      <c r="E390" s="19">
        <v>29</v>
      </c>
      <c r="F390" s="31" t="s">
        <v>187</v>
      </c>
      <c r="G390" s="26" t="s">
        <v>187</v>
      </c>
    </row>
    <row r="391" spans="1:7" ht="17.100000000000001" customHeight="1" x14ac:dyDescent="0.3">
      <c r="A391" s="18" t="s">
        <v>184</v>
      </c>
      <c r="B391" s="26" t="s">
        <v>46</v>
      </c>
      <c r="C391" s="26" t="s">
        <v>77</v>
      </c>
      <c r="D391" s="26" t="s">
        <v>78</v>
      </c>
      <c r="E391" s="19">
        <v>253</v>
      </c>
      <c r="F391" s="31" t="s">
        <v>187</v>
      </c>
      <c r="G391" s="26" t="s">
        <v>187</v>
      </c>
    </row>
    <row r="392" spans="1:7" ht="17.100000000000001" customHeight="1" x14ac:dyDescent="0.3">
      <c r="A392" s="18" t="s">
        <v>184</v>
      </c>
      <c r="B392" s="26" t="s">
        <v>46</v>
      </c>
      <c r="C392" s="26" t="s">
        <v>77</v>
      </c>
      <c r="D392" s="26" t="s">
        <v>79</v>
      </c>
      <c r="E392" s="19">
        <v>241</v>
      </c>
      <c r="F392" s="31" t="s">
        <v>187</v>
      </c>
      <c r="G392" s="26" t="s">
        <v>187</v>
      </c>
    </row>
    <row r="393" spans="1:7" ht="17.100000000000001" customHeight="1" x14ac:dyDescent="0.3">
      <c r="A393" s="18" t="s">
        <v>184</v>
      </c>
      <c r="B393" s="26" t="s">
        <v>46</v>
      </c>
      <c r="C393" s="26" t="s">
        <v>81</v>
      </c>
      <c r="D393" s="26" t="s">
        <v>78</v>
      </c>
      <c r="E393" s="19">
        <v>59</v>
      </c>
      <c r="F393" s="31" t="s">
        <v>187</v>
      </c>
      <c r="G393" s="26" t="s">
        <v>187</v>
      </c>
    </row>
    <row r="394" spans="1:7" ht="17.100000000000001" customHeight="1" x14ac:dyDescent="0.3">
      <c r="A394" s="18" t="s">
        <v>184</v>
      </c>
      <c r="B394" s="26" t="s">
        <v>46</v>
      </c>
      <c r="C394" s="26" t="s">
        <v>81</v>
      </c>
      <c r="D394" s="26" t="s">
        <v>79</v>
      </c>
      <c r="E394" s="19">
        <v>69</v>
      </c>
      <c r="F394" s="31" t="s">
        <v>187</v>
      </c>
      <c r="G394" s="26" t="s">
        <v>187</v>
      </c>
    </row>
    <row r="395" spans="1:7" ht="17.100000000000001" customHeight="1" x14ac:dyDescent="0.3">
      <c r="A395" s="18" t="s">
        <v>184</v>
      </c>
      <c r="B395" s="26" t="s">
        <v>46</v>
      </c>
      <c r="C395" s="26" t="s">
        <v>83</v>
      </c>
      <c r="D395" s="26" t="s">
        <v>78</v>
      </c>
      <c r="E395" s="19">
        <v>209</v>
      </c>
      <c r="F395" s="31" t="s">
        <v>187</v>
      </c>
      <c r="G395" s="26" t="s">
        <v>187</v>
      </c>
    </row>
    <row r="396" spans="1:7" ht="17.100000000000001" customHeight="1" x14ac:dyDescent="0.3">
      <c r="A396" s="18" t="s">
        <v>184</v>
      </c>
      <c r="B396" s="26" t="s">
        <v>46</v>
      </c>
      <c r="C396" s="26" t="s">
        <v>83</v>
      </c>
      <c r="D396" s="26" t="s">
        <v>79</v>
      </c>
      <c r="E396" s="19">
        <v>193</v>
      </c>
      <c r="F396" s="31" t="s">
        <v>187</v>
      </c>
      <c r="G396" s="26" t="s">
        <v>187</v>
      </c>
    </row>
    <row r="397" spans="1:7" ht="17.100000000000001" customHeight="1" x14ac:dyDescent="0.3">
      <c r="A397" s="18" t="s">
        <v>184</v>
      </c>
      <c r="B397" s="26" t="s">
        <v>46</v>
      </c>
      <c r="C397" s="26" t="s">
        <v>80</v>
      </c>
      <c r="D397" s="26" t="s">
        <v>78</v>
      </c>
      <c r="E397" s="19">
        <v>773</v>
      </c>
      <c r="F397" s="31" t="s">
        <v>187</v>
      </c>
      <c r="G397" s="26" t="s">
        <v>187</v>
      </c>
    </row>
    <row r="398" spans="1:7" ht="17.100000000000001" customHeight="1" x14ac:dyDescent="0.3">
      <c r="A398" s="18" t="s">
        <v>184</v>
      </c>
      <c r="B398" s="26" t="s">
        <v>46</v>
      </c>
      <c r="C398" s="26" t="s">
        <v>80</v>
      </c>
      <c r="D398" s="26" t="s">
        <v>79</v>
      </c>
      <c r="E398" s="19">
        <v>709</v>
      </c>
      <c r="F398" s="31" t="s">
        <v>187</v>
      </c>
      <c r="G398" s="26" t="s">
        <v>187</v>
      </c>
    </row>
    <row r="399" spans="1:7" ht="17.100000000000001" customHeight="1" x14ac:dyDescent="0.3">
      <c r="A399" s="18" t="s">
        <v>184</v>
      </c>
      <c r="B399" s="26" t="s">
        <v>46</v>
      </c>
      <c r="C399" s="26" t="s">
        <v>82</v>
      </c>
      <c r="D399" s="26" t="s">
        <v>78</v>
      </c>
      <c r="E399" s="19">
        <v>116</v>
      </c>
      <c r="F399" s="31" t="s">
        <v>187</v>
      </c>
      <c r="G399" s="26" t="s">
        <v>187</v>
      </c>
    </row>
    <row r="400" spans="1:7" ht="17.100000000000001" customHeight="1" x14ac:dyDescent="0.3">
      <c r="A400" s="18" t="s">
        <v>184</v>
      </c>
      <c r="B400" s="26" t="s">
        <v>46</v>
      </c>
      <c r="C400" s="26" t="s">
        <v>82</v>
      </c>
      <c r="D400" s="26" t="s">
        <v>79</v>
      </c>
      <c r="E400" s="19">
        <v>99</v>
      </c>
      <c r="F400" s="31" t="s">
        <v>187</v>
      </c>
      <c r="G400" s="26" t="s">
        <v>187</v>
      </c>
    </row>
    <row r="401" spans="1:7" ht="17.100000000000001" customHeight="1" x14ac:dyDescent="0.3">
      <c r="A401" s="18" t="s">
        <v>184</v>
      </c>
      <c r="B401" s="26" t="s">
        <v>47</v>
      </c>
      <c r="C401" s="26" t="s">
        <v>77</v>
      </c>
      <c r="D401" s="26" t="s">
        <v>78</v>
      </c>
      <c r="E401" s="19">
        <v>48</v>
      </c>
      <c r="F401" s="31" t="s">
        <v>187</v>
      </c>
      <c r="G401" s="26" t="s">
        <v>187</v>
      </c>
    </row>
    <row r="402" spans="1:7" ht="17.100000000000001" customHeight="1" x14ac:dyDescent="0.3">
      <c r="A402" s="18" t="s">
        <v>184</v>
      </c>
      <c r="B402" s="26" t="s">
        <v>47</v>
      </c>
      <c r="C402" s="26" t="s">
        <v>77</v>
      </c>
      <c r="D402" s="26" t="s">
        <v>79</v>
      </c>
      <c r="E402" s="19">
        <v>59</v>
      </c>
      <c r="F402" s="31" t="s">
        <v>187</v>
      </c>
      <c r="G402" s="26" t="s">
        <v>187</v>
      </c>
    </row>
    <row r="403" spans="1:7" ht="17.100000000000001" customHeight="1" x14ac:dyDescent="0.3">
      <c r="A403" s="18" t="s">
        <v>184</v>
      </c>
      <c r="B403" s="26" t="s">
        <v>47</v>
      </c>
      <c r="C403" s="26" t="s">
        <v>81</v>
      </c>
      <c r="D403" s="26" t="s">
        <v>78</v>
      </c>
      <c r="E403" s="19" t="s">
        <v>187</v>
      </c>
      <c r="F403" s="31">
        <v>1</v>
      </c>
      <c r="G403" s="26" t="s">
        <v>188</v>
      </c>
    </row>
    <row r="404" spans="1:7" ht="17.100000000000001" customHeight="1" x14ac:dyDescent="0.3">
      <c r="A404" s="18" t="s">
        <v>184</v>
      </c>
      <c r="B404" s="26" t="s">
        <v>47</v>
      </c>
      <c r="C404" s="26" t="s">
        <v>81</v>
      </c>
      <c r="D404" s="26" t="s">
        <v>79</v>
      </c>
      <c r="E404" s="19" t="s">
        <v>187</v>
      </c>
      <c r="F404" s="31">
        <v>1</v>
      </c>
      <c r="G404" s="26" t="s">
        <v>188</v>
      </c>
    </row>
    <row r="405" spans="1:7" ht="17.100000000000001" customHeight="1" x14ac:dyDescent="0.3">
      <c r="A405" s="18" t="s">
        <v>184</v>
      </c>
      <c r="B405" s="26" t="s">
        <v>47</v>
      </c>
      <c r="C405" s="26" t="s">
        <v>83</v>
      </c>
      <c r="D405" s="26" t="s">
        <v>78</v>
      </c>
      <c r="E405" s="19">
        <v>14</v>
      </c>
      <c r="F405" s="31" t="s">
        <v>187</v>
      </c>
      <c r="G405" s="26" t="s">
        <v>187</v>
      </c>
    </row>
    <row r="406" spans="1:7" ht="17.100000000000001" customHeight="1" x14ac:dyDescent="0.3">
      <c r="A406" s="18" t="s">
        <v>184</v>
      </c>
      <c r="B406" s="26" t="s">
        <v>47</v>
      </c>
      <c r="C406" s="26" t="s">
        <v>83</v>
      </c>
      <c r="D406" s="26" t="s">
        <v>79</v>
      </c>
      <c r="E406" s="19">
        <v>14</v>
      </c>
      <c r="F406" s="31" t="s">
        <v>187</v>
      </c>
      <c r="G406" s="26" t="s">
        <v>187</v>
      </c>
    </row>
    <row r="407" spans="1:7" ht="17.100000000000001" customHeight="1" x14ac:dyDescent="0.3">
      <c r="A407" s="18" t="s">
        <v>184</v>
      </c>
      <c r="B407" s="26" t="s">
        <v>47</v>
      </c>
      <c r="C407" s="26" t="s">
        <v>80</v>
      </c>
      <c r="D407" s="26" t="s">
        <v>78</v>
      </c>
      <c r="E407" s="19">
        <v>108</v>
      </c>
      <c r="F407" s="31" t="s">
        <v>187</v>
      </c>
      <c r="G407" s="26" t="s">
        <v>187</v>
      </c>
    </row>
    <row r="408" spans="1:7" ht="17.100000000000001" customHeight="1" x14ac:dyDescent="0.3">
      <c r="A408" s="18" t="s">
        <v>184</v>
      </c>
      <c r="B408" s="26" t="s">
        <v>47</v>
      </c>
      <c r="C408" s="26" t="s">
        <v>80</v>
      </c>
      <c r="D408" s="26" t="s">
        <v>79</v>
      </c>
      <c r="E408" s="19">
        <v>110</v>
      </c>
      <c r="F408" s="31" t="s">
        <v>187</v>
      </c>
      <c r="G408" s="26" t="s">
        <v>187</v>
      </c>
    </row>
    <row r="409" spans="1:7" ht="17.100000000000001" customHeight="1" x14ac:dyDescent="0.3">
      <c r="A409" s="18" t="s">
        <v>184</v>
      </c>
      <c r="B409" s="26" t="s">
        <v>47</v>
      </c>
      <c r="C409" s="26" t="s">
        <v>82</v>
      </c>
      <c r="D409" s="26" t="s">
        <v>78</v>
      </c>
      <c r="E409" s="19" t="s">
        <v>187</v>
      </c>
      <c r="F409" s="31">
        <v>1</v>
      </c>
      <c r="G409" s="26" t="s">
        <v>188</v>
      </c>
    </row>
    <row r="410" spans="1:7" ht="17.100000000000001" customHeight="1" x14ac:dyDescent="0.3">
      <c r="A410" s="18" t="s">
        <v>184</v>
      </c>
      <c r="B410" s="26" t="s">
        <v>47</v>
      </c>
      <c r="C410" s="26" t="s">
        <v>82</v>
      </c>
      <c r="D410" s="26" t="s">
        <v>79</v>
      </c>
      <c r="E410" s="19" t="s">
        <v>187</v>
      </c>
      <c r="F410" s="31">
        <v>1</v>
      </c>
      <c r="G410" s="26" t="s">
        <v>188</v>
      </c>
    </row>
    <row r="411" spans="1:7" ht="17.100000000000001" customHeight="1" x14ac:dyDescent="0.3">
      <c r="A411" s="18" t="s">
        <v>184</v>
      </c>
      <c r="B411" s="26" t="s">
        <v>48</v>
      </c>
      <c r="C411" s="26" t="s">
        <v>77</v>
      </c>
      <c r="D411" s="26" t="s">
        <v>78</v>
      </c>
      <c r="E411" s="19">
        <v>47</v>
      </c>
      <c r="F411" s="31" t="s">
        <v>187</v>
      </c>
      <c r="G411" s="26" t="s">
        <v>187</v>
      </c>
    </row>
    <row r="412" spans="1:7" ht="17.100000000000001" customHeight="1" x14ac:dyDescent="0.3">
      <c r="A412" s="18" t="s">
        <v>184</v>
      </c>
      <c r="B412" s="26" t="s">
        <v>48</v>
      </c>
      <c r="C412" s="26" t="s">
        <v>77</v>
      </c>
      <c r="D412" s="26" t="s">
        <v>79</v>
      </c>
      <c r="E412" s="19">
        <v>50</v>
      </c>
      <c r="F412" s="31" t="s">
        <v>187</v>
      </c>
      <c r="G412" s="26" t="s">
        <v>187</v>
      </c>
    </row>
    <row r="413" spans="1:7" ht="17.100000000000001" customHeight="1" x14ac:dyDescent="0.3">
      <c r="A413" s="18" t="s">
        <v>184</v>
      </c>
      <c r="B413" s="26" t="s">
        <v>48</v>
      </c>
      <c r="C413" s="26" t="s">
        <v>81</v>
      </c>
      <c r="D413" s="26" t="s">
        <v>78</v>
      </c>
      <c r="E413" s="19" t="s">
        <v>187</v>
      </c>
      <c r="F413" s="31">
        <v>1</v>
      </c>
      <c r="G413" s="26" t="s">
        <v>188</v>
      </c>
    </row>
    <row r="414" spans="1:7" ht="17.100000000000001" customHeight="1" x14ac:dyDescent="0.3">
      <c r="A414" s="18" t="s">
        <v>184</v>
      </c>
      <c r="B414" s="26" t="s">
        <v>48</v>
      </c>
      <c r="C414" s="26" t="s">
        <v>81</v>
      </c>
      <c r="D414" s="26" t="s">
        <v>79</v>
      </c>
      <c r="E414" s="19" t="s">
        <v>187</v>
      </c>
      <c r="F414" s="31">
        <v>2</v>
      </c>
      <c r="G414" s="26" t="s">
        <v>189</v>
      </c>
    </row>
    <row r="415" spans="1:7" ht="17.100000000000001" customHeight="1" x14ac:dyDescent="0.3">
      <c r="A415" s="18" t="s">
        <v>184</v>
      </c>
      <c r="B415" s="26" t="s">
        <v>48</v>
      </c>
      <c r="C415" s="26" t="s">
        <v>83</v>
      </c>
      <c r="D415" s="26" t="s">
        <v>78</v>
      </c>
      <c r="E415" s="19">
        <v>12</v>
      </c>
      <c r="F415" s="31" t="s">
        <v>187</v>
      </c>
      <c r="G415" s="26" t="s">
        <v>187</v>
      </c>
    </row>
    <row r="416" spans="1:7" ht="17.100000000000001" customHeight="1" x14ac:dyDescent="0.3">
      <c r="A416" s="18" t="s">
        <v>184</v>
      </c>
      <c r="B416" s="26" t="s">
        <v>48</v>
      </c>
      <c r="C416" s="26" t="s">
        <v>83</v>
      </c>
      <c r="D416" s="26" t="s">
        <v>79</v>
      </c>
      <c r="E416" s="19">
        <v>13</v>
      </c>
      <c r="F416" s="31" t="s">
        <v>187</v>
      </c>
      <c r="G416" s="26" t="s">
        <v>187</v>
      </c>
    </row>
    <row r="417" spans="1:7" ht="17.100000000000001" customHeight="1" x14ac:dyDescent="0.3">
      <c r="A417" s="18" t="s">
        <v>184</v>
      </c>
      <c r="B417" s="26" t="s">
        <v>48</v>
      </c>
      <c r="C417" s="26" t="s">
        <v>80</v>
      </c>
      <c r="D417" s="26" t="s">
        <v>78</v>
      </c>
      <c r="E417" s="19">
        <v>53</v>
      </c>
      <c r="F417" s="31" t="s">
        <v>187</v>
      </c>
      <c r="G417" s="26" t="s">
        <v>187</v>
      </c>
    </row>
    <row r="418" spans="1:7" ht="17.100000000000001" customHeight="1" x14ac:dyDescent="0.3">
      <c r="A418" s="18" t="s">
        <v>184</v>
      </c>
      <c r="B418" s="26" t="s">
        <v>48</v>
      </c>
      <c r="C418" s="26" t="s">
        <v>80</v>
      </c>
      <c r="D418" s="26" t="s">
        <v>79</v>
      </c>
      <c r="E418" s="19">
        <v>66</v>
      </c>
      <c r="F418" s="31" t="s">
        <v>187</v>
      </c>
      <c r="G418" s="26" t="s">
        <v>187</v>
      </c>
    </row>
    <row r="419" spans="1:7" ht="17.100000000000001" customHeight="1" x14ac:dyDescent="0.3">
      <c r="A419" s="18" t="s">
        <v>184</v>
      </c>
      <c r="B419" s="26" t="s">
        <v>48</v>
      </c>
      <c r="C419" s="26" t="s">
        <v>82</v>
      </c>
      <c r="D419" s="26" t="s">
        <v>78</v>
      </c>
      <c r="E419" s="19" t="s">
        <v>187</v>
      </c>
      <c r="F419" s="31">
        <v>2</v>
      </c>
      <c r="G419" s="26" t="s">
        <v>189</v>
      </c>
    </row>
    <row r="420" spans="1:7" ht="17.100000000000001" customHeight="1" x14ac:dyDescent="0.3">
      <c r="A420" s="18" t="s">
        <v>184</v>
      </c>
      <c r="B420" s="26" t="s">
        <v>48</v>
      </c>
      <c r="C420" s="26" t="s">
        <v>82</v>
      </c>
      <c r="D420" s="26" t="s">
        <v>79</v>
      </c>
      <c r="E420" s="19" t="s">
        <v>187</v>
      </c>
      <c r="F420" s="31">
        <v>1</v>
      </c>
      <c r="G420" s="26" t="s">
        <v>188</v>
      </c>
    </row>
    <row r="421" spans="1:7" ht="17.100000000000001" customHeight="1" x14ac:dyDescent="0.3">
      <c r="A421" s="18" t="s">
        <v>184</v>
      </c>
      <c r="B421" s="26" t="s">
        <v>49</v>
      </c>
      <c r="C421" s="26" t="s">
        <v>77</v>
      </c>
      <c r="D421" s="26" t="s">
        <v>79</v>
      </c>
      <c r="E421" s="19" t="s">
        <v>187</v>
      </c>
      <c r="F421" s="31">
        <v>1</v>
      </c>
      <c r="G421" s="26" t="s">
        <v>188</v>
      </c>
    </row>
    <row r="422" spans="1:7" ht="17.100000000000001" customHeight="1" x14ac:dyDescent="0.3">
      <c r="A422" s="18" t="s">
        <v>184</v>
      </c>
      <c r="B422" s="26" t="s">
        <v>49</v>
      </c>
      <c r="C422" s="26" t="s">
        <v>80</v>
      </c>
      <c r="D422" s="26" t="s">
        <v>78</v>
      </c>
      <c r="E422" s="19" t="s">
        <v>187</v>
      </c>
      <c r="F422" s="31">
        <v>1</v>
      </c>
      <c r="G422" s="26" t="s">
        <v>188</v>
      </c>
    </row>
    <row r="423" spans="1:7" ht="17.100000000000001" customHeight="1" x14ac:dyDescent="0.3">
      <c r="A423" s="18" t="s">
        <v>184</v>
      </c>
      <c r="B423" s="26" t="s">
        <v>49</v>
      </c>
      <c r="C423" s="26" t="s">
        <v>82</v>
      </c>
      <c r="D423" s="26" t="s">
        <v>78</v>
      </c>
      <c r="E423" s="19" t="s">
        <v>187</v>
      </c>
      <c r="F423" s="31">
        <v>1</v>
      </c>
      <c r="G423" s="26" t="s">
        <v>188</v>
      </c>
    </row>
    <row r="424" spans="1:7" ht="17.100000000000001" customHeight="1" x14ac:dyDescent="0.3">
      <c r="A424" s="18" t="s">
        <v>184</v>
      </c>
      <c r="B424" s="26" t="s">
        <v>50</v>
      </c>
      <c r="C424" s="26" t="s">
        <v>77</v>
      </c>
      <c r="D424" s="26" t="s">
        <v>78</v>
      </c>
      <c r="E424" s="19">
        <v>12</v>
      </c>
      <c r="F424" s="31" t="s">
        <v>187</v>
      </c>
      <c r="G424" s="26" t="s">
        <v>187</v>
      </c>
    </row>
    <row r="425" spans="1:7" ht="17.100000000000001" customHeight="1" x14ac:dyDescent="0.3">
      <c r="A425" s="18" t="s">
        <v>184</v>
      </c>
      <c r="B425" s="26" t="s">
        <v>50</v>
      </c>
      <c r="C425" s="26" t="s">
        <v>77</v>
      </c>
      <c r="D425" s="26" t="s">
        <v>79</v>
      </c>
      <c r="E425" s="19">
        <v>13</v>
      </c>
      <c r="F425" s="31" t="s">
        <v>187</v>
      </c>
      <c r="G425" s="26" t="s">
        <v>187</v>
      </c>
    </row>
    <row r="426" spans="1:7" ht="17.100000000000001" customHeight="1" x14ac:dyDescent="0.3">
      <c r="A426" s="18" t="s">
        <v>184</v>
      </c>
      <c r="B426" s="26" t="s">
        <v>50</v>
      </c>
      <c r="C426" s="26" t="s">
        <v>81</v>
      </c>
      <c r="D426" s="26" t="s">
        <v>78</v>
      </c>
      <c r="E426" s="19" t="s">
        <v>187</v>
      </c>
      <c r="F426" s="31">
        <v>1</v>
      </c>
      <c r="G426" s="26" t="s">
        <v>188</v>
      </c>
    </row>
    <row r="427" spans="1:7" ht="17.100000000000001" customHeight="1" x14ac:dyDescent="0.3">
      <c r="A427" s="18" t="s">
        <v>184</v>
      </c>
      <c r="B427" s="26" t="s">
        <v>50</v>
      </c>
      <c r="C427" s="26" t="s">
        <v>81</v>
      </c>
      <c r="D427" s="26" t="s">
        <v>79</v>
      </c>
      <c r="E427" s="19" t="s">
        <v>187</v>
      </c>
      <c r="F427" s="31">
        <v>1</v>
      </c>
      <c r="G427" s="26" t="s">
        <v>188</v>
      </c>
    </row>
    <row r="428" spans="1:7" ht="17.100000000000001" customHeight="1" x14ac:dyDescent="0.3">
      <c r="A428" s="18" t="s">
        <v>184</v>
      </c>
      <c r="B428" s="26" t="s">
        <v>50</v>
      </c>
      <c r="C428" s="26" t="s">
        <v>83</v>
      </c>
      <c r="D428" s="26" t="s">
        <v>78</v>
      </c>
      <c r="E428" s="19" t="s">
        <v>187</v>
      </c>
      <c r="F428" s="31">
        <v>1</v>
      </c>
      <c r="G428" s="26" t="s">
        <v>188</v>
      </c>
    </row>
    <row r="429" spans="1:7" ht="17.100000000000001" customHeight="1" x14ac:dyDescent="0.3">
      <c r="A429" s="18" t="s">
        <v>184</v>
      </c>
      <c r="B429" s="26" t="s">
        <v>50</v>
      </c>
      <c r="C429" s="26" t="s">
        <v>83</v>
      </c>
      <c r="D429" s="26" t="s">
        <v>79</v>
      </c>
      <c r="E429" s="19" t="s">
        <v>187</v>
      </c>
      <c r="F429" s="31">
        <v>1</v>
      </c>
      <c r="G429" s="26" t="s">
        <v>188</v>
      </c>
    </row>
    <row r="430" spans="1:7" ht="17.100000000000001" customHeight="1" x14ac:dyDescent="0.3">
      <c r="A430" s="18" t="s">
        <v>184</v>
      </c>
      <c r="B430" s="26" t="s">
        <v>50</v>
      </c>
      <c r="C430" s="26" t="s">
        <v>80</v>
      </c>
      <c r="D430" s="26" t="s">
        <v>78</v>
      </c>
      <c r="E430" s="19" t="s">
        <v>187</v>
      </c>
      <c r="F430" s="31">
        <v>1</v>
      </c>
      <c r="G430" s="26" t="s">
        <v>188</v>
      </c>
    </row>
    <row r="431" spans="1:7" ht="17.100000000000001" customHeight="1" x14ac:dyDescent="0.3">
      <c r="A431" s="18" t="s">
        <v>184</v>
      </c>
      <c r="B431" s="26" t="s">
        <v>50</v>
      </c>
      <c r="C431" s="26" t="s">
        <v>80</v>
      </c>
      <c r="D431" s="26" t="s">
        <v>79</v>
      </c>
      <c r="E431" s="19" t="s">
        <v>187</v>
      </c>
      <c r="F431" s="31">
        <v>2</v>
      </c>
      <c r="G431" s="26" t="s">
        <v>189</v>
      </c>
    </row>
    <row r="432" spans="1:7" ht="17.100000000000001" customHeight="1" x14ac:dyDescent="0.3">
      <c r="A432" s="18" t="s">
        <v>184</v>
      </c>
      <c r="B432" s="26" t="s">
        <v>50</v>
      </c>
      <c r="C432" s="26" t="s">
        <v>82</v>
      </c>
      <c r="D432" s="26" t="s">
        <v>78</v>
      </c>
      <c r="E432" s="19" t="s">
        <v>187</v>
      </c>
      <c r="F432" s="31">
        <v>1</v>
      </c>
      <c r="G432" s="26" t="s">
        <v>188</v>
      </c>
    </row>
    <row r="433" spans="1:7" ht="17.100000000000001" customHeight="1" x14ac:dyDescent="0.3">
      <c r="A433" s="18" t="s">
        <v>184</v>
      </c>
      <c r="B433" s="26" t="s">
        <v>50</v>
      </c>
      <c r="C433" s="26" t="s">
        <v>82</v>
      </c>
      <c r="D433" s="26" t="s">
        <v>79</v>
      </c>
      <c r="E433" s="19" t="s">
        <v>187</v>
      </c>
      <c r="F433" s="31">
        <v>1</v>
      </c>
      <c r="G433" s="26" t="s">
        <v>188</v>
      </c>
    </row>
    <row r="434" spans="1:7" ht="17.100000000000001" customHeight="1" x14ac:dyDescent="0.3">
      <c r="A434" s="18" t="s">
        <v>184</v>
      </c>
      <c r="B434" s="26" t="s">
        <v>51</v>
      </c>
      <c r="C434" s="26" t="s">
        <v>77</v>
      </c>
      <c r="D434" s="26" t="s">
        <v>78</v>
      </c>
      <c r="E434" s="19">
        <v>101</v>
      </c>
      <c r="F434" s="31" t="s">
        <v>187</v>
      </c>
      <c r="G434" s="26" t="s">
        <v>187</v>
      </c>
    </row>
    <row r="435" spans="1:7" ht="17.100000000000001" customHeight="1" x14ac:dyDescent="0.3">
      <c r="A435" s="18" t="s">
        <v>184</v>
      </c>
      <c r="B435" s="26" t="s">
        <v>51</v>
      </c>
      <c r="C435" s="26" t="s">
        <v>77</v>
      </c>
      <c r="D435" s="26" t="s">
        <v>79</v>
      </c>
      <c r="E435" s="19">
        <v>86</v>
      </c>
      <c r="F435" s="31" t="s">
        <v>187</v>
      </c>
      <c r="G435" s="26" t="s">
        <v>187</v>
      </c>
    </row>
    <row r="436" spans="1:7" ht="17.100000000000001" customHeight="1" x14ac:dyDescent="0.3">
      <c r="A436" s="18" t="s">
        <v>184</v>
      </c>
      <c r="B436" s="26" t="s">
        <v>51</v>
      </c>
      <c r="C436" s="26" t="s">
        <v>81</v>
      </c>
      <c r="D436" s="26" t="s">
        <v>78</v>
      </c>
      <c r="E436" s="19">
        <v>18</v>
      </c>
      <c r="F436" s="31" t="s">
        <v>187</v>
      </c>
      <c r="G436" s="26" t="s">
        <v>187</v>
      </c>
    </row>
    <row r="437" spans="1:7" ht="17.100000000000001" customHeight="1" x14ac:dyDescent="0.3">
      <c r="A437" s="18" t="s">
        <v>184</v>
      </c>
      <c r="B437" s="26" t="s">
        <v>51</v>
      </c>
      <c r="C437" s="26" t="s">
        <v>81</v>
      </c>
      <c r="D437" s="26" t="s">
        <v>79</v>
      </c>
      <c r="E437" s="19">
        <v>20</v>
      </c>
      <c r="F437" s="31" t="s">
        <v>187</v>
      </c>
      <c r="G437" s="26" t="s">
        <v>187</v>
      </c>
    </row>
    <row r="438" spans="1:7" ht="17.100000000000001" customHeight="1" x14ac:dyDescent="0.3">
      <c r="A438" s="18" t="s">
        <v>184</v>
      </c>
      <c r="B438" s="26" t="s">
        <v>51</v>
      </c>
      <c r="C438" s="26" t="s">
        <v>83</v>
      </c>
      <c r="D438" s="26" t="s">
        <v>78</v>
      </c>
      <c r="E438" s="19">
        <v>42</v>
      </c>
      <c r="F438" s="31" t="s">
        <v>187</v>
      </c>
      <c r="G438" s="26" t="s">
        <v>187</v>
      </c>
    </row>
    <row r="439" spans="1:7" ht="17.100000000000001" customHeight="1" x14ac:dyDescent="0.3">
      <c r="A439" s="18" t="s">
        <v>184</v>
      </c>
      <c r="B439" s="26" t="s">
        <v>51</v>
      </c>
      <c r="C439" s="26" t="s">
        <v>83</v>
      </c>
      <c r="D439" s="26" t="s">
        <v>79</v>
      </c>
      <c r="E439" s="19">
        <v>41</v>
      </c>
      <c r="F439" s="31" t="s">
        <v>187</v>
      </c>
      <c r="G439" s="26" t="s">
        <v>187</v>
      </c>
    </row>
    <row r="440" spans="1:7" ht="17.100000000000001" customHeight="1" x14ac:dyDescent="0.3">
      <c r="A440" s="18" t="s">
        <v>184</v>
      </c>
      <c r="B440" s="26" t="s">
        <v>51</v>
      </c>
      <c r="C440" s="26" t="s">
        <v>80</v>
      </c>
      <c r="D440" s="26" t="s">
        <v>78</v>
      </c>
      <c r="E440" s="19">
        <v>160</v>
      </c>
      <c r="F440" s="31" t="s">
        <v>187</v>
      </c>
      <c r="G440" s="26" t="s">
        <v>187</v>
      </c>
    </row>
    <row r="441" spans="1:7" ht="17.100000000000001" customHeight="1" x14ac:dyDescent="0.3">
      <c r="A441" s="18" t="s">
        <v>184</v>
      </c>
      <c r="B441" s="26" t="s">
        <v>51</v>
      </c>
      <c r="C441" s="26" t="s">
        <v>80</v>
      </c>
      <c r="D441" s="26" t="s">
        <v>79</v>
      </c>
      <c r="E441" s="19">
        <v>169</v>
      </c>
      <c r="F441" s="31" t="s">
        <v>187</v>
      </c>
      <c r="G441" s="26" t="s">
        <v>187</v>
      </c>
    </row>
    <row r="442" spans="1:7" ht="17.100000000000001" customHeight="1" x14ac:dyDescent="0.3">
      <c r="A442" s="18" t="s">
        <v>184</v>
      </c>
      <c r="B442" s="26" t="s">
        <v>51</v>
      </c>
      <c r="C442" s="26" t="s">
        <v>82</v>
      </c>
      <c r="D442" s="26" t="s">
        <v>78</v>
      </c>
      <c r="E442" s="19">
        <v>23</v>
      </c>
      <c r="F442" s="31" t="s">
        <v>187</v>
      </c>
      <c r="G442" s="26" t="s">
        <v>187</v>
      </c>
    </row>
    <row r="443" spans="1:7" ht="17.100000000000001" customHeight="1" x14ac:dyDescent="0.3">
      <c r="A443" s="18" t="s">
        <v>184</v>
      </c>
      <c r="B443" s="26" t="s">
        <v>51</v>
      </c>
      <c r="C443" s="26" t="s">
        <v>82</v>
      </c>
      <c r="D443" s="26" t="s">
        <v>79</v>
      </c>
      <c r="E443" s="19">
        <v>18</v>
      </c>
      <c r="F443" s="31" t="s">
        <v>187</v>
      </c>
      <c r="G443" s="26" t="s">
        <v>187</v>
      </c>
    </row>
    <row r="444" spans="1:7" ht="17.100000000000001" customHeight="1" x14ac:dyDescent="0.3">
      <c r="A444" s="18" t="s">
        <v>184</v>
      </c>
      <c r="B444" s="26" t="s">
        <v>52</v>
      </c>
      <c r="C444" s="26" t="s">
        <v>77</v>
      </c>
      <c r="D444" s="26" t="s">
        <v>78</v>
      </c>
      <c r="E444" s="19">
        <v>107</v>
      </c>
      <c r="F444" s="31" t="s">
        <v>187</v>
      </c>
      <c r="G444" s="26" t="s">
        <v>187</v>
      </c>
    </row>
    <row r="445" spans="1:7" ht="17.100000000000001" customHeight="1" x14ac:dyDescent="0.3">
      <c r="A445" s="18" t="s">
        <v>184</v>
      </c>
      <c r="B445" s="26" t="s">
        <v>52</v>
      </c>
      <c r="C445" s="26" t="s">
        <v>77</v>
      </c>
      <c r="D445" s="26" t="s">
        <v>79</v>
      </c>
      <c r="E445" s="19">
        <v>98</v>
      </c>
      <c r="F445" s="31" t="s">
        <v>187</v>
      </c>
      <c r="G445" s="26" t="s">
        <v>187</v>
      </c>
    </row>
    <row r="446" spans="1:7" ht="17.100000000000001" customHeight="1" x14ac:dyDescent="0.3">
      <c r="A446" s="18" t="s">
        <v>184</v>
      </c>
      <c r="B446" s="26" t="s">
        <v>52</v>
      </c>
      <c r="C446" s="26" t="s">
        <v>81</v>
      </c>
      <c r="D446" s="26" t="s">
        <v>78</v>
      </c>
      <c r="E446" s="19">
        <v>27</v>
      </c>
      <c r="F446" s="31" t="s">
        <v>187</v>
      </c>
      <c r="G446" s="26" t="s">
        <v>187</v>
      </c>
    </row>
    <row r="447" spans="1:7" ht="17.100000000000001" customHeight="1" x14ac:dyDescent="0.3">
      <c r="A447" s="18" t="s">
        <v>184</v>
      </c>
      <c r="B447" s="26" t="s">
        <v>52</v>
      </c>
      <c r="C447" s="26" t="s">
        <v>81</v>
      </c>
      <c r="D447" s="26" t="s">
        <v>79</v>
      </c>
      <c r="E447" s="19">
        <v>28</v>
      </c>
      <c r="F447" s="31" t="s">
        <v>187</v>
      </c>
      <c r="G447" s="26" t="s">
        <v>187</v>
      </c>
    </row>
    <row r="448" spans="1:7" ht="17.100000000000001" customHeight="1" x14ac:dyDescent="0.3">
      <c r="A448" s="18" t="s">
        <v>184</v>
      </c>
      <c r="B448" s="26" t="s">
        <v>52</v>
      </c>
      <c r="C448" s="26" t="s">
        <v>83</v>
      </c>
      <c r="D448" s="26" t="s">
        <v>78</v>
      </c>
      <c r="E448" s="19">
        <v>38</v>
      </c>
      <c r="F448" s="31" t="s">
        <v>187</v>
      </c>
      <c r="G448" s="26" t="s">
        <v>187</v>
      </c>
    </row>
    <row r="449" spans="1:7" ht="17.100000000000001" customHeight="1" x14ac:dyDescent="0.3">
      <c r="A449" s="18" t="s">
        <v>184</v>
      </c>
      <c r="B449" s="26" t="s">
        <v>52</v>
      </c>
      <c r="C449" s="26" t="s">
        <v>83</v>
      </c>
      <c r="D449" s="26" t="s">
        <v>79</v>
      </c>
      <c r="E449" s="19">
        <v>45</v>
      </c>
      <c r="F449" s="31" t="s">
        <v>187</v>
      </c>
      <c r="G449" s="26" t="s">
        <v>187</v>
      </c>
    </row>
    <row r="450" spans="1:7" ht="17.100000000000001" customHeight="1" x14ac:dyDescent="0.3">
      <c r="A450" s="18" t="s">
        <v>184</v>
      </c>
      <c r="B450" s="26" t="s">
        <v>52</v>
      </c>
      <c r="C450" s="26" t="s">
        <v>80</v>
      </c>
      <c r="D450" s="26" t="s">
        <v>78</v>
      </c>
      <c r="E450" s="19">
        <v>200</v>
      </c>
      <c r="F450" s="31" t="s">
        <v>187</v>
      </c>
      <c r="G450" s="26" t="s">
        <v>187</v>
      </c>
    </row>
    <row r="451" spans="1:7" ht="17.100000000000001" customHeight="1" x14ac:dyDescent="0.3">
      <c r="A451" s="18" t="s">
        <v>184</v>
      </c>
      <c r="B451" s="26" t="s">
        <v>52</v>
      </c>
      <c r="C451" s="26" t="s">
        <v>80</v>
      </c>
      <c r="D451" s="26" t="s">
        <v>79</v>
      </c>
      <c r="E451" s="19">
        <v>219</v>
      </c>
      <c r="F451" s="31" t="s">
        <v>187</v>
      </c>
      <c r="G451" s="26" t="s">
        <v>187</v>
      </c>
    </row>
    <row r="452" spans="1:7" ht="17.100000000000001" customHeight="1" x14ac:dyDescent="0.3">
      <c r="A452" s="18" t="s">
        <v>184</v>
      </c>
      <c r="B452" s="26" t="s">
        <v>52</v>
      </c>
      <c r="C452" s="26" t="s">
        <v>82</v>
      </c>
      <c r="D452" s="26" t="s">
        <v>78</v>
      </c>
      <c r="E452" s="19">
        <v>20</v>
      </c>
      <c r="F452" s="31" t="s">
        <v>187</v>
      </c>
      <c r="G452" s="26" t="s">
        <v>187</v>
      </c>
    </row>
    <row r="453" spans="1:7" ht="17.100000000000001" customHeight="1" x14ac:dyDescent="0.3">
      <c r="A453" s="18" t="s">
        <v>184</v>
      </c>
      <c r="B453" s="26" t="s">
        <v>52</v>
      </c>
      <c r="C453" s="26" t="s">
        <v>82</v>
      </c>
      <c r="D453" s="26" t="s">
        <v>79</v>
      </c>
      <c r="E453" s="19">
        <v>22</v>
      </c>
      <c r="F453" s="31" t="s">
        <v>187</v>
      </c>
      <c r="G453" s="26" t="s">
        <v>187</v>
      </c>
    </row>
    <row r="454" spans="1:7" ht="17.100000000000001" customHeight="1" x14ac:dyDescent="0.3">
      <c r="A454" s="18" t="s">
        <v>184</v>
      </c>
      <c r="B454" s="26" t="s">
        <v>53</v>
      </c>
      <c r="C454" s="26" t="s">
        <v>77</v>
      </c>
      <c r="D454" s="26" t="s">
        <v>78</v>
      </c>
      <c r="E454" s="19">
        <v>109</v>
      </c>
      <c r="F454" s="31" t="s">
        <v>187</v>
      </c>
      <c r="G454" s="26" t="s">
        <v>187</v>
      </c>
    </row>
    <row r="455" spans="1:7" ht="17.100000000000001" customHeight="1" x14ac:dyDescent="0.3">
      <c r="A455" s="18" t="s">
        <v>184</v>
      </c>
      <c r="B455" s="26" t="s">
        <v>53</v>
      </c>
      <c r="C455" s="26" t="s">
        <v>77</v>
      </c>
      <c r="D455" s="26" t="s">
        <v>79</v>
      </c>
      <c r="E455" s="19">
        <v>121</v>
      </c>
      <c r="F455" s="31" t="s">
        <v>187</v>
      </c>
      <c r="G455" s="26" t="s">
        <v>187</v>
      </c>
    </row>
    <row r="456" spans="1:7" ht="17.100000000000001" customHeight="1" x14ac:dyDescent="0.3">
      <c r="A456" s="18" t="s">
        <v>184</v>
      </c>
      <c r="B456" s="26" t="s">
        <v>53</v>
      </c>
      <c r="C456" s="26" t="s">
        <v>81</v>
      </c>
      <c r="D456" s="26" t="s">
        <v>78</v>
      </c>
      <c r="E456" s="19">
        <v>31</v>
      </c>
      <c r="F456" s="31" t="s">
        <v>187</v>
      </c>
      <c r="G456" s="26" t="s">
        <v>187</v>
      </c>
    </row>
    <row r="457" spans="1:7" ht="17.100000000000001" customHeight="1" x14ac:dyDescent="0.3">
      <c r="A457" s="18" t="s">
        <v>184</v>
      </c>
      <c r="B457" s="26" t="s">
        <v>53</v>
      </c>
      <c r="C457" s="26" t="s">
        <v>81</v>
      </c>
      <c r="D457" s="26" t="s">
        <v>79</v>
      </c>
      <c r="E457" s="19">
        <v>39</v>
      </c>
      <c r="F457" s="31" t="s">
        <v>187</v>
      </c>
      <c r="G457" s="26" t="s">
        <v>187</v>
      </c>
    </row>
    <row r="458" spans="1:7" ht="17.100000000000001" customHeight="1" x14ac:dyDescent="0.3">
      <c r="A458" s="18" t="s">
        <v>184</v>
      </c>
      <c r="B458" s="26" t="s">
        <v>53</v>
      </c>
      <c r="C458" s="26" t="s">
        <v>83</v>
      </c>
      <c r="D458" s="26" t="s">
        <v>78</v>
      </c>
      <c r="E458" s="19">
        <v>29</v>
      </c>
      <c r="F458" s="31" t="s">
        <v>187</v>
      </c>
      <c r="G458" s="26" t="s">
        <v>187</v>
      </c>
    </row>
    <row r="459" spans="1:7" ht="17.100000000000001" customHeight="1" x14ac:dyDescent="0.3">
      <c r="A459" s="18" t="s">
        <v>184</v>
      </c>
      <c r="B459" s="26" t="s">
        <v>53</v>
      </c>
      <c r="C459" s="26" t="s">
        <v>83</v>
      </c>
      <c r="D459" s="26" t="s">
        <v>79</v>
      </c>
      <c r="E459" s="19">
        <v>40</v>
      </c>
      <c r="F459" s="31" t="s">
        <v>187</v>
      </c>
      <c r="G459" s="26" t="s">
        <v>187</v>
      </c>
    </row>
    <row r="460" spans="1:7" ht="17.100000000000001" customHeight="1" x14ac:dyDescent="0.3">
      <c r="A460" s="18" t="s">
        <v>184</v>
      </c>
      <c r="B460" s="26" t="s">
        <v>53</v>
      </c>
      <c r="C460" s="26" t="s">
        <v>80</v>
      </c>
      <c r="D460" s="26" t="s">
        <v>78</v>
      </c>
      <c r="E460" s="19">
        <v>143</v>
      </c>
      <c r="F460" s="31" t="s">
        <v>187</v>
      </c>
      <c r="G460" s="26" t="s">
        <v>187</v>
      </c>
    </row>
    <row r="461" spans="1:7" ht="17.100000000000001" customHeight="1" x14ac:dyDescent="0.3">
      <c r="A461" s="18" t="s">
        <v>184</v>
      </c>
      <c r="B461" s="26" t="s">
        <v>53</v>
      </c>
      <c r="C461" s="26" t="s">
        <v>80</v>
      </c>
      <c r="D461" s="26" t="s">
        <v>79</v>
      </c>
      <c r="E461" s="19">
        <v>173</v>
      </c>
      <c r="F461" s="31" t="s">
        <v>187</v>
      </c>
      <c r="G461" s="26" t="s">
        <v>187</v>
      </c>
    </row>
    <row r="462" spans="1:7" ht="17.100000000000001" customHeight="1" x14ac:dyDescent="0.3">
      <c r="A462" s="18" t="s">
        <v>184</v>
      </c>
      <c r="B462" s="26" t="s">
        <v>53</v>
      </c>
      <c r="C462" s="26" t="s">
        <v>82</v>
      </c>
      <c r="D462" s="26" t="s">
        <v>78</v>
      </c>
      <c r="E462" s="19">
        <v>24</v>
      </c>
      <c r="F462" s="31" t="s">
        <v>187</v>
      </c>
      <c r="G462" s="26" t="s">
        <v>187</v>
      </c>
    </row>
    <row r="463" spans="1:7" ht="17.100000000000001" customHeight="1" x14ac:dyDescent="0.3">
      <c r="A463" s="18" t="s">
        <v>184</v>
      </c>
      <c r="B463" s="26" t="s">
        <v>53</v>
      </c>
      <c r="C463" s="26" t="s">
        <v>82</v>
      </c>
      <c r="D463" s="26" t="s">
        <v>79</v>
      </c>
      <c r="E463" s="19">
        <v>18</v>
      </c>
      <c r="F463" s="31" t="s">
        <v>187</v>
      </c>
      <c r="G463" s="26" t="s">
        <v>187</v>
      </c>
    </row>
    <row r="464" spans="1:7" ht="17.100000000000001" customHeight="1" x14ac:dyDescent="0.3">
      <c r="A464" s="18" t="s">
        <v>184</v>
      </c>
      <c r="B464" s="26" t="s">
        <v>54</v>
      </c>
      <c r="C464" s="26" t="s">
        <v>77</v>
      </c>
      <c r="D464" s="26" t="s">
        <v>78</v>
      </c>
      <c r="E464" s="19">
        <v>49</v>
      </c>
      <c r="F464" s="31" t="s">
        <v>187</v>
      </c>
      <c r="G464" s="26" t="s">
        <v>187</v>
      </c>
    </row>
    <row r="465" spans="1:7" ht="17.100000000000001" customHeight="1" x14ac:dyDescent="0.3">
      <c r="A465" s="18" t="s">
        <v>184</v>
      </c>
      <c r="B465" s="26" t="s">
        <v>54</v>
      </c>
      <c r="C465" s="26" t="s">
        <v>77</v>
      </c>
      <c r="D465" s="26" t="s">
        <v>79</v>
      </c>
      <c r="E465" s="19">
        <v>44</v>
      </c>
      <c r="F465" s="31" t="s">
        <v>187</v>
      </c>
      <c r="G465" s="26" t="s">
        <v>187</v>
      </c>
    </row>
    <row r="466" spans="1:7" ht="17.100000000000001" customHeight="1" x14ac:dyDescent="0.3">
      <c r="A466" s="18" t="s">
        <v>184</v>
      </c>
      <c r="B466" s="26" t="s">
        <v>54</v>
      </c>
      <c r="C466" s="26" t="s">
        <v>81</v>
      </c>
      <c r="D466" s="26" t="s">
        <v>78</v>
      </c>
      <c r="E466" s="19" t="s">
        <v>187</v>
      </c>
      <c r="F466" s="31">
        <v>1</v>
      </c>
      <c r="G466" s="26" t="s">
        <v>188</v>
      </c>
    </row>
    <row r="467" spans="1:7" ht="17.100000000000001" customHeight="1" x14ac:dyDescent="0.3">
      <c r="A467" s="18" t="s">
        <v>184</v>
      </c>
      <c r="B467" s="26" t="s">
        <v>54</v>
      </c>
      <c r="C467" s="26" t="s">
        <v>81</v>
      </c>
      <c r="D467" s="26" t="s">
        <v>79</v>
      </c>
      <c r="E467" s="19" t="s">
        <v>187</v>
      </c>
      <c r="F467" s="31">
        <v>1</v>
      </c>
      <c r="G467" s="26" t="s">
        <v>188</v>
      </c>
    </row>
    <row r="468" spans="1:7" ht="17.100000000000001" customHeight="1" x14ac:dyDescent="0.3">
      <c r="A468" s="18" t="s">
        <v>184</v>
      </c>
      <c r="B468" s="26" t="s">
        <v>54</v>
      </c>
      <c r="C468" s="26" t="s">
        <v>83</v>
      </c>
      <c r="D468" s="26" t="s">
        <v>78</v>
      </c>
      <c r="E468" s="19">
        <v>13</v>
      </c>
      <c r="F468" s="31" t="s">
        <v>187</v>
      </c>
      <c r="G468" s="26" t="s">
        <v>187</v>
      </c>
    </row>
    <row r="469" spans="1:7" ht="17.100000000000001" customHeight="1" x14ac:dyDescent="0.3">
      <c r="A469" s="18" t="s">
        <v>184</v>
      </c>
      <c r="B469" s="26" t="s">
        <v>54</v>
      </c>
      <c r="C469" s="26" t="s">
        <v>83</v>
      </c>
      <c r="D469" s="26" t="s">
        <v>79</v>
      </c>
      <c r="E469" s="19">
        <v>13</v>
      </c>
      <c r="F469" s="31" t="s">
        <v>187</v>
      </c>
      <c r="G469" s="26" t="s">
        <v>187</v>
      </c>
    </row>
    <row r="470" spans="1:7" ht="17.100000000000001" customHeight="1" x14ac:dyDescent="0.3">
      <c r="A470" s="18" t="s">
        <v>184</v>
      </c>
      <c r="B470" s="26" t="s">
        <v>54</v>
      </c>
      <c r="C470" s="26" t="s">
        <v>80</v>
      </c>
      <c r="D470" s="26" t="s">
        <v>78</v>
      </c>
      <c r="E470" s="19">
        <v>35</v>
      </c>
      <c r="F470" s="31" t="s">
        <v>187</v>
      </c>
      <c r="G470" s="26" t="s">
        <v>187</v>
      </c>
    </row>
    <row r="471" spans="1:7" ht="17.100000000000001" customHeight="1" x14ac:dyDescent="0.3">
      <c r="A471" s="18" t="s">
        <v>184</v>
      </c>
      <c r="B471" s="26" t="s">
        <v>54</v>
      </c>
      <c r="C471" s="26" t="s">
        <v>80</v>
      </c>
      <c r="D471" s="26" t="s">
        <v>79</v>
      </c>
      <c r="E471" s="19">
        <v>36</v>
      </c>
      <c r="F471" s="31" t="s">
        <v>187</v>
      </c>
      <c r="G471" s="26" t="s">
        <v>187</v>
      </c>
    </row>
    <row r="472" spans="1:7" ht="17.100000000000001" customHeight="1" x14ac:dyDescent="0.3">
      <c r="A472" s="18" t="s">
        <v>184</v>
      </c>
      <c r="B472" s="26" t="s">
        <v>54</v>
      </c>
      <c r="C472" s="26" t="s">
        <v>82</v>
      </c>
      <c r="D472" s="26" t="s">
        <v>78</v>
      </c>
      <c r="E472" s="19" t="s">
        <v>187</v>
      </c>
      <c r="F472" s="31">
        <v>1</v>
      </c>
      <c r="G472" s="26" t="s">
        <v>188</v>
      </c>
    </row>
    <row r="473" spans="1:7" ht="17.100000000000001" customHeight="1" x14ac:dyDescent="0.3">
      <c r="A473" s="18" t="s">
        <v>184</v>
      </c>
      <c r="B473" s="26" t="s">
        <v>54</v>
      </c>
      <c r="C473" s="26" t="s">
        <v>82</v>
      </c>
      <c r="D473" s="26" t="s">
        <v>79</v>
      </c>
      <c r="E473" s="19" t="s">
        <v>187</v>
      </c>
      <c r="F473" s="31">
        <v>1</v>
      </c>
      <c r="G473" s="26" t="s">
        <v>188</v>
      </c>
    </row>
    <row r="474" spans="1:7" ht="17.100000000000001" customHeight="1" x14ac:dyDescent="0.3">
      <c r="A474" s="18" t="s">
        <v>184</v>
      </c>
      <c r="B474" s="26" t="s">
        <v>55</v>
      </c>
      <c r="C474" s="26" t="s">
        <v>77</v>
      </c>
      <c r="D474" s="26" t="s">
        <v>78</v>
      </c>
      <c r="E474" s="19">
        <v>21</v>
      </c>
      <c r="F474" s="31" t="s">
        <v>187</v>
      </c>
      <c r="G474" s="26" t="s">
        <v>187</v>
      </c>
    </row>
    <row r="475" spans="1:7" ht="17.100000000000001" customHeight="1" x14ac:dyDescent="0.3">
      <c r="A475" s="18" t="s">
        <v>184</v>
      </c>
      <c r="B475" s="26" t="s">
        <v>55</v>
      </c>
      <c r="C475" s="26" t="s">
        <v>77</v>
      </c>
      <c r="D475" s="26" t="s">
        <v>79</v>
      </c>
      <c r="E475" s="19">
        <v>14</v>
      </c>
      <c r="F475" s="31" t="s">
        <v>187</v>
      </c>
      <c r="G475" s="26" t="s">
        <v>187</v>
      </c>
    </row>
    <row r="476" spans="1:7" ht="17.100000000000001" customHeight="1" x14ac:dyDescent="0.3">
      <c r="A476" s="18" t="s">
        <v>184</v>
      </c>
      <c r="B476" s="26" t="s">
        <v>55</v>
      </c>
      <c r="C476" s="26" t="s">
        <v>81</v>
      </c>
      <c r="D476" s="26" t="s">
        <v>78</v>
      </c>
      <c r="E476" s="19" t="s">
        <v>187</v>
      </c>
      <c r="F476" s="31">
        <v>1</v>
      </c>
      <c r="G476" s="26" t="s">
        <v>188</v>
      </c>
    </row>
    <row r="477" spans="1:7" ht="17.100000000000001" customHeight="1" x14ac:dyDescent="0.3">
      <c r="A477" s="18" t="s">
        <v>184</v>
      </c>
      <c r="B477" s="26" t="s">
        <v>55</v>
      </c>
      <c r="C477" s="26" t="s">
        <v>81</v>
      </c>
      <c r="D477" s="26" t="s">
        <v>79</v>
      </c>
      <c r="E477" s="19" t="s">
        <v>187</v>
      </c>
      <c r="F477" s="31">
        <v>1</v>
      </c>
      <c r="G477" s="26" t="s">
        <v>188</v>
      </c>
    </row>
    <row r="478" spans="1:7" ht="17.100000000000001" customHeight="1" x14ac:dyDescent="0.3">
      <c r="A478" s="18" t="s">
        <v>184</v>
      </c>
      <c r="B478" s="26" t="s">
        <v>55</v>
      </c>
      <c r="C478" s="26" t="s">
        <v>83</v>
      </c>
      <c r="D478" s="26" t="s">
        <v>78</v>
      </c>
      <c r="E478" s="19" t="s">
        <v>187</v>
      </c>
      <c r="F478" s="31">
        <v>1</v>
      </c>
      <c r="G478" s="26" t="s">
        <v>188</v>
      </c>
    </row>
    <row r="479" spans="1:7" ht="17.100000000000001" customHeight="1" x14ac:dyDescent="0.3">
      <c r="A479" s="18" t="s">
        <v>184</v>
      </c>
      <c r="B479" s="26" t="s">
        <v>55</v>
      </c>
      <c r="C479" s="26" t="s">
        <v>83</v>
      </c>
      <c r="D479" s="26" t="s">
        <v>79</v>
      </c>
      <c r="E479" s="19" t="s">
        <v>187</v>
      </c>
      <c r="F479" s="31">
        <v>1</v>
      </c>
      <c r="G479" s="26" t="s">
        <v>188</v>
      </c>
    </row>
    <row r="480" spans="1:7" ht="17.100000000000001" customHeight="1" x14ac:dyDescent="0.3">
      <c r="A480" s="18" t="s">
        <v>184</v>
      </c>
      <c r="B480" s="26" t="s">
        <v>55</v>
      </c>
      <c r="C480" s="26" t="s">
        <v>80</v>
      </c>
      <c r="D480" s="26" t="s">
        <v>78</v>
      </c>
      <c r="E480" s="19">
        <v>22</v>
      </c>
      <c r="F480" s="31" t="s">
        <v>187</v>
      </c>
      <c r="G480" s="26" t="s">
        <v>187</v>
      </c>
    </row>
    <row r="481" spans="1:7" ht="17.100000000000001" customHeight="1" x14ac:dyDescent="0.3">
      <c r="A481" s="18" t="s">
        <v>184</v>
      </c>
      <c r="B481" s="26" t="s">
        <v>55</v>
      </c>
      <c r="C481" s="26" t="s">
        <v>80</v>
      </c>
      <c r="D481" s="26" t="s">
        <v>79</v>
      </c>
      <c r="E481" s="19">
        <v>22</v>
      </c>
      <c r="F481" s="31" t="s">
        <v>187</v>
      </c>
      <c r="G481" s="26" t="s">
        <v>187</v>
      </c>
    </row>
    <row r="482" spans="1:7" ht="17.100000000000001" customHeight="1" x14ac:dyDescent="0.3">
      <c r="A482" s="18" t="s">
        <v>184</v>
      </c>
      <c r="B482" s="26" t="s">
        <v>55</v>
      </c>
      <c r="C482" s="26" t="s">
        <v>82</v>
      </c>
      <c r="D482" s="26" t="s">
        <v>78</v>
      </c>
      <c r="E482" s="19" t="s">
        <v>187</v>
      </c>
      <c r="F482" s="31">
        <v>1</v>
      </c>
      <c r="G482" s="26" t="s">
        <v>188</v>
      </c>
    </row>
    <row r="483" spans="1:7" ht="17.100000000000001" customHeight="1" x14ac:dyDescent="0.3">
      <c r="A483" s="18" t="s">
        <v>184</v>
      </c>
      <c r="B483" s="26" t="s">
        <v>55</v>
      </c>
      <c r="C483" s="26" t="s">
        <v>82</v>
      </c>
      <c r="D483" s="26" t="s">
        <v>79</v>
      </c>
      <c r="E483" s="19" t="s">
        <v>187</v>
      </c>
      <c r="F483" s="31">
        <v>1</v>
      </c>
      <c r="G483" s="26" t="s">
        <v>188</v>
      </c>
    </row>
    <row r="484" spans="1:7" ht="17.100000000000001" customHeight="1" x14ac:dyDescent="0.3">
      <c r="A484" s="18" t="s">
        <v>184</v>
      </c>
      <c r="B484" s="26" t="s">
        <v>56</v>
      </c>
      <c r="C484" s="26" t="s">
        <v>77</v>
      </c>
      <c r="D484" s="26" t="s">
        <v>78</v>
      </c>
      <c r="E484" s="19" t="s">
        <v>187</v>
      </c>
      <c r="F484" s="31">
        <v>1</v>
      </c>
      <c r="G484" s="26" t="s">
        <v>188</v>
      </c>
    </row>
    <row r="485" spans="1:7" ht="17.100000000000001" customHeight="1" x14ac:dyDescent="0.3">
      <c r="A485" s="18" t="s">
        <v>184</v>
      </c>
      <c r="B485" s="26" t="s">
        <v>56</v>
      </c>
      <c r="C485" s="26" t="s">
        <v>77</v>
      </c>
      <c r="D485" s="26" t="s">
        <v>79</v>
      </c>
      <c r="E485" s="19" t="s">
        <v>187</v>
      </c>
      <c r="F485" s="31">
        <v>1</v>
      </c>
      <c r="G485" s="26" t="s">
        <v>188</v>
      </c>
    </row>
    <row r="486" spans="1:7" ht="17.100000000000001" customHeight="1" x14ac:dyDescent="0.3">
      <c r="A486" s="18" t="s">
        <v>184</v>
      </c>
      <c r="B486" s="26" t="s">
        <v>56</v>
      </c>
      <c r="C486" s="26" t="s">
        <v>83</v>
      </c>
      <c r="D486" s="26" t="s">
        <v>78</v>
      </c>
      <c r="E486" s="19" t="s">
        <v>187</v>
      </c>
      <c r="F486" s="31">
        <v>1</v>
      </c>
      <c r="G486" s="26" t="s">
        <v>188</v>
      </c>
    </row>
    <row r="487" spans="1:7" ht="17.100000000000001" customHeight="1" x14ac:dyDescent="0.3">
      <c r="A487" s="18" t="s">
        <v>184</v>
      </c>
      <c r="B487" s="26" t="s">
        <v>56</v>
      </c>
      <c r="C487" s="26" t="s">
        <v>83</v>
      </c>
      <c r="D487" s="26" t="s">
        <v>79</v>
      </c>
      <c r="E487" s="19" t="s">
        <v>187</v>
      </c>
      <c r="F487" s="31">
        <v>1</v>
      </c>
      <c r="G487" s="26" t="s">
        <v>188</v>
      </c>
    </row>
    <row r="488" spans="1:7" ht="17.100000000000001" customHeight="1" x14ac:dyDescent="0.3">
      <c r="A488" s="18" t="s">
        <v>184</v>
      </c>
      <c r="B488" s="26" t="s">
        <v>56</v>
      </c>
      <c r="C488" s="26" t="s">
        <v>80</v>
      </c>
      <c r="D488" s="26" t="s">
        <v>78</v>
      </c>
      <c r="E488" s="19" t="s">
        <v>187</v>
      </c>
      <c r="F488" s="31">
        <v>1</v>
      </c>
      <c r="G488" s="26" t="s">
        <v>188</v>
      </c>
    </row>
    <row r="489" spans="1:7" ht="17.100000000000001" customHeight="1" x14ac:dyDescent="0.3">
      <c r="A489" s="18" t="s">
        <v>184</v>
      </c>
      <c r="B489" s="26" t="s">
        <v>56</v>
      </c>
      <c r="C489" s="26" t="s">
        <v>80</v>
      </c>
      <c r="D489" s="26" t="s">
        <v>79</v>
      </c>
      <c r="E489" s="19" t="s">
        <v>187</v>
      </c>
      <c r="F489" s="31">
        <v>1</v>
      </c>
      <c r="G489" s="26" t="s">
        <v>188</v>
      </c>
    </row>
    <row r="490" spans="1:7" ht="17.100000000000001" customHeight="1" x14ac:dyDescent="0.3">
      <c r="A490" s="18" t="s">
        <v>184</v>
      </c>
      <c r="B490" s="26" t="s">
        <v>56</v>
      </c>
      <c r="C490" s="26" t="s">
        <v>82</v>
      </c>
      <c r="D490" s="26" t="s">
        <v>78</v>
      </c>
      <c r="E490" s="19" t="s">
        <v>187</v>
      </c>
      <c r="F490" s="31">
        <v>1</v>
      </c>
      <c r="G490" s="26" t="s">
        <v>188</v>
      </c>
    </row>
    <row r="491" spans="1:7" ht="17.100000000000001" customHeight="1" x14ac:dyDescent="0.3">
      <c r="A491" s="18" t="s">
        <v>184</v>
      </c>
      <c r="B491" s="26" t="s">
        <v>56</v>
      </c>
      <c r="C491" s="26" t="s">
        <v>82</v>
      </c>
      <c r="D491" s="26" t="s">
        <v>79</v>
      </c>
      <c r="E491" s="19" t="s">
        <v>187</v>
      </c>
      <c r="F491" s="31">
        <v>1</v>
      </c>
      <c r="G491" s="26" t="s">
        <v>188</v>
      </c>
    </row>
    <row r="492" spans="1:7" ht="17.100000000000001" customHeight="1" x14ac:dyDescent="0.3">
      <c r="A492" s="18" t="s">
        <v>184</v>
      </c>
      <c r="B492" s="26" t="s">
        <v>57</v>
      </c>
      <c r="C492" s="26" t="s">
        <v>77</v>
      </c>
      <c r="D492" s="26" t="s">
        <v>78</v>
      </c>
      <c r="E492" s="19">
        <v>264</v>
      </c>
      <c r="F492" s="31" t="s">
        <v>187</v>
      </c>
      <c r="G492" s="26" t="s">
        <v>187</v>
      </c>
    </row>
    <row r="493" spans="1:7" ht="17.100000000000001" customHeight="1" x14ac:dyDescent="0.3">
      <c r="A493" s="18" t="s">
        <v>184</v>
      </c>
      <c r="B493" s="26" t="s">
        <v>57</v>
      </c>
      <c r="C493" s="26" t="s">
        <v>77</v>
      </c>
      <c r="D493" s="26" t="s">
        <v>79</v>
      </c>
      <c r="E493" s="19">
        <v>246</v>
      </c>
      <c r="F493" s="31" t="s">
        <v>187</v>
      </c>
      <c r="G493" s="26" t="s">
        <v>187</v>
      </c>
    </row>
    <row r="494" spans="1:7" ht="17.100000000000001" customHeight="1" x14ac:dyDescent="0.3">
      <c r="A494" s="18" t="s">
        <v>184</v>
      </c>
      <c r="B494" s="26" t="s">
        <v>57</v>
      </c>
      <c r="C494" s="26" t="s">
        <v>81</v>
      </c>
      <c r="D494" s="26" t="s">
        <v>78</v>
      </c>
      <c r="E494" s="19">
        <v>38</v>
      </c>
      <c r="F494" s="31" t="s">
        <v>187</v>
      </c>
      <c r="G494" s="26" t="s">
        <v>187</v>
      </c>
    </row>
    <row r="495" spans="1:7" ht="17.100000000000001" customHeight="1" x14ac:dyDescent="0.3">
      <c r="A495" s="18" t="s">
        <v>184</v>
      </c>
      <c r="B495" s="26" t="s">
        <v>57</v>
      </c>
      <c r="C495" s="26" t="s">
        <v>81</v>
      </c>
      <c r="D495" s="26" t="s">
        <v>79</v>
      </c>
      <c r="E495" s="19">
        <v>27</v>
      </c>
      <c r="F495" s="31" t="s">
        <v>187</v>
      </c>
      <c r="G495" s="26" t="s">
        <v>187</v>
      </c>
    </row>
    <row r="496" spans="1:7" ht="17.100000000000001" customHeight="1" x14ac:dyDescent="0.3">
      <c r="A496" s="18" t="s">
        <v>184</v>
      </c>
      <c r="B496" s="26" t="s">
        <v>57</v>
      </c>
      <c r="C496" s="26" t="s">
        <v>83</v>
      </c>
      <c r="D496" s="26" t="s">
        <v>78</v>
      </c>
      <c r="E496" s="19">
        <v>59</v>
      </c>
      <c r="F496" s="31" t="s">
        <v>187</v>
      </c>
      <c r="G496" s="26" t="s">
        <v>187</v>
      </c>
    </row>
    <row r="497" spans="1:7" ht="17.100000000000001" customHeight="1" x14ac:dyDescent="0.3">
      <c r="A497" s="18" t="s">
        <v>184</v>
      </c>
      <c r="B497" s="26" t="s">
        <v>57</v>
      </c>
      <c r="C497" s="26" t="s">
        <v>83</v>
      </c>
      <c r="D497" s="26" t="s">
        <v>79</v>
      </c>
      <c r="E497" s="19">
        <v>68</v>
      </c>
      <c r="F497" s="31" t="s">
        <v>187</v>
      </c>
      <c r="G497" s="26" t="s">
        <v>187</v>
      </c>
    </row>
    <row r="498" spans="1:7" ht="17.100000000000001" customHeight="1" x14ac:dyDescent="0.3">
      <c r="A498" s="18" t="s">
        <v>184</v>
      </c>
      <c r="B498" s="26" t="s">
        <v>57</v>
      </c>
      <c r="C498" s="26" t="s">
        <v>80</v>
      </c>
      <c r="D498" s="26" t="s">
        <v>78</v>
      </c>
      <c r="E498" s="19">
        <v>145</v>
      </c>
      <c r="F498" s="31" t="s">
        <v>187</v>
      </c>
      <c r="G498" s="26" t="s">
        <v>187</v>
      </c>
    </row>
    <row r="499" spans="1:7" ht="17.100000000000001" customHeight="1" x14ac:dyDescent="0.3">
      <c r="A499" s="18" t="s">
        <v>184</v>
      </c>
      <c r="B499" s="26" t="s">
        <v>57</v>
      </c>
      <c r="C499" s="26" t="s">
        <v>80</v>
      </c>
      <c r="D499" s="26" t="s">
        <v>79</v>
      </c>
      <c r="E499" s="19">
        <v>150</v>
      </c>
      <c r="F499" s="31" t="s">
        <v>187</v>
      </c>
      <c r="G499" s="26" t="s">
        <v>187</v>
      </c>
    </row>
    <row r="500" spans="1:7" ht="17.100000000000001" customHeight="1" x14ac:dyDescent="0.3">
      <c r="A500" s="18" t="s">
        <v>184</v>
      </c>
      <c r="B500" s="26" t="s">
        <v>57</v>
      </c>
      <c r="C500" s="26" t="s">
        <v>82</v>
      </c>
      <c r="D500" s="26" t="s">
        <v>78</v>
      </c>
      <c r="E500" s="19">
        <v>15</v>
      </c>
      <c r="F500" s="31" t="s">
        <v>187</v>
      </c>
      <c r="G500" s="26" t="s">
        <v>187</v>
      </c>
    </row>
    <row r="501" spans="1:7" ht="17.100000000000001" customHeight="1" x14ac:dyDescent="0.3">
      <c r="A501" s="18" t="s">
        <v>184</v>
      </c>
      <c r="B501" s="26" t="s">
        <v>57</v>
      </c>
      <c r="C501" s="26" t="s">
        <v>82</v>
      </c>
      <c r="D501" s="26" t="s">
        <v>79</v>
      </c>
      <c r="E501" s="19">
        <v>15</v>
      </c>
      <c r="F501" s="31" t="s">
        <v>187</v>
      </c>
      <c r="G501" s="26" t="s">
        <v>187</v>
      </c>
    </row>
    <row r="502" spans="1:7" ht="17.100000000000001" customHeight="1" x14ac:dyDescent="0.3">
      <c r="A502" s="18" t="s">
        <v>184</v>
      </c>
      <c r="B502" s="26" t="s">
        <v>58</v>
      </c>
      <c r="C502" s="26" t="s">
        <v>77</v>
      </c>
      <c r="D502" s="26" t="s">
        <v>78</v>
      </c>
      <c r="E502" s="19">
        <v>13</v>
      </c>
      <c r="F502" s="31" t="s">
        <v>187</v>
      </c>
      <c r="G502" s="26" t="s">
        <v>187</v>
      </c>
    </row>
    <row r="503" spans="1:7" ht="17.100000000000001" customHeight="1" x14ac:dyDescent="0.3">
      <c r="A503" s="18" t="s">
        <v>184</v>
      </c>
      <c r="B503" s="26" t="s">
        <v>58</v>
      </c>
      <c r="C503" s="26" t="s">
        <v>77</v>
      </c>
      <c r="D503" s="26" t="s">
        <v>79</v>
      </c>
      <c r="E503" s="19" t="s">
        <v>187</v>
      </c>
      <c r="F503" s="31">
        <v>2</v>
      </c>
      <c r="G503" s="26" t="s">
        <v>189</v>
      </c>
    </row>
    <row r="504" spans="1:7" ht="17.100000000000001" customHeight="1" x14ac:dyDescent="0.3">
      <c r="A504" s="18" t="s">
        <v>184</v>
      </c>
      <c r="B504" s="26" t="s">
        <v>58</v>
      </c>
      <c r="C504" s="26" t="s">
        <v>81</v>
      </c>
      <c r="D504" s="26" t="s">
        <v>78</v>
      </c>
      <c r="E504" s="19" t="s">
        <v>187</v>
      </c>
      <c r="F504" s="31">
        <v>1</v>
      </c>
      <c r="G504" s="26" t="s">
        <v>188</v>
      </c>
    </row>
    <row r="505" spans="1:7" ht="17.100000000000001" customHeight="1" x14ac:dyDescent="0.3">
      <c r="A505" s="18" t="s">
        <v>184</v>
      </c>
      <c r="B505" s="26" t="s">
        <v>58</v>
      </c>
      <c r="C505" s="26" t="s">
        <v>80</v>
      </c>
      <c r="D505" s="26" t="s">
        <v>78</v>
      </c>
      <c r="E505" s="19" t="s">
        <v>187</v>
      </c>
      <c r="F505" s="31">
        <v>1</v>
      </c>
      <c r="G505" s="26" t="s">
        <v>188</v>
      </c>
    </row>
    <row r="506" spans="1:7" ht="17.100000000000001" customHeight="1" x14ac:dyDescent="0.3">
      <c r="A506" s="18" t="s">
        <v>184</v>
      </c>
      <c r="B506" s="26" t="s">
        <v>58</v>
      </c>
      <c r="C506" s="26" t="s">
        <v>80</v>
      </c>
      <c r="D506" s="26" t="s">
        <v>79</v>
      </c>
      <c r="E506" s="19" t="s">
        <v>187</v>
      </c>
      <c r="F506" s="31">
        <v>1</v>
      </c>
      <c r="G506" s="26" t="s">
        <v>188</v>
      </c>
    </row>
    <row r="507" spans="1:7" ht="17.100000000000001" customHeight="1" x14ac:dyDescent="0.3">
      <c r="A507" s="18" t="s">
        <v>184</v>
      </c>
      <c r="B507" s="26" t="s">
        <v>58</v>
      </c>
      <c r="C507" s="26" t="s">
        <v>82</v>
      </c>
      <c r="D507" s="26" t="s">
        <v>78</v>
      </c>
      <c r="E507" s="19" t="s">
        <v>187</v>
      </c>
      <c r="F507" s="31">
        <v>1</v>
      </c>
      <c r="G507" s="26" t="s">
        <v>188</v>
      </c>
    </row>
    <row r="508" spans="1:7" ht="17.100000000000001" customHeight="1" x14ac:dyDescent="0.3">
      <c r="A508" s="18" t="s">
        <v>184</v>
      </c>
      <c r="B508" s="26" t="s">
        <v>59</v>
      </c>
      <c r="C508" s="26" t="s">
        <v>77</v>
      </c>
      <c r="D508" s="26" t="s">
        <v>78</v>
      </c>
      <c r="E508" s="19">
        <v>224</v>
      </c>
      <c r="F508" s="31" t="s">
        <v>187</v>
      </c>
      <c r="G508" s="26" t="s">
        <v>187</v>
      </c>
    </row>
    <row r="509" spans="1:7" ht="17.100000000000001" customHeight="1" x14ac:dyDescent="0.3">
      <c r="A509" s="18" t="s">
        <v>184</v>
      </c>
      <c r="B509" s="26" t="s">
        <v>59</v>
      </c>
      <c r="C509" s="26" t="s">
        <v>77</v>
      </c>
      <c r="D509" s="26" t="s">
        <v>79</v>
      </c>
      <c r="E509" s="19">
        <v>197</v>
      </c>
      <c r="F509" s="31" t="s">
        <v>187</v>
      </c>
      <c r="G509" s="26" t="s">
        <v>187</v>
      </c>
    </row>
    <row r="510" spans="1:7" ht="17.100000000000001" customHeight="1" x14ac:dyDescent="0.3">
      <c r="A510" s="18" t="s">
        <v>184</v>
      </c>
      <c r="B510" s="26" t="s">
        <v>59</v>
      </c>
      <c r="C510" s="26" t="s">
        <v>81</v>
      </c>
      <c r="D510" s="26" t="s">
        <v>78</v>
      </c>
      <c r="E510" s="19">
        <v>35</v>
      </c>
      <c r="F510" s="31" t="s">
        <v>187</v>
      </c>
      <c r="G510" s="26" t="s">
        <v>187</v>
      </c>
    </row>
    <row r="511" spans="1:7" ht="17.100000000000001" customHeight="1" x14ac:dyDescent="0.3">
      <c r="A511" s="18" t="s">
        <v>184</v>
      </c>
      <c r="B511" s="26" t="s">
        <v>59</v>
      </c>
      <c r="C511" s="26" t="s">
        <v>81</v>
      </c>
      <c r="D511" s="26" t="s">
        <v>79</v>
      </c>
      <c r="E511" s="19">
        <v>44</v>
      </c>
      <c r="F511" s="31" t="s">
        <v>187</v>
      </c>
      <c r="G511" s="26" t="s">
        <v>187</v>
      </c>
    </row>
    <row r="512" spans="1:7" ht="17.100000000000001" customHeight="1" x14ac:dyDescent="0.3">
      <c r="A512" s="18" t="s">
        <v>184</v>
      </c>
      <c r="B512" s="26" t="s">
        <v>59</v>
      </c>
      <c r="C512" s="26" t="s">
        <v>83</v>
      </c>
      <c r="D512" s="26" t="s">
        <v>78</v>
      </c>
      <c r="E512" s="19">
        <v>80</v>
      </c>
      <c r="F512" s="31" t="s">
        <v>187</v>
      </c>
      <c r="G512" s="26" t="s">
        <v>187</v>
      </c>
    </row>
    <row r="513" spans="1:7" ht="17.100000000000001" customHeight="1" x14ac:dyDescent="0.3">
      <c r="A513" s="18" t="s">
        <v>184</v>
      </c>
      <c r="B513" s="26" t="s">
        <v>59</v>
      </c>
      <c r="C513" s="26" t="s">
        <v>83</v>
      </c>
      <c r="D513" s="26" t="s">
        <v>79</v>
      </c>
      <c r="E513" s="19">
        <v>107</v>
      </c>
      <c r="F513" s="31" t="s">
        <v>187</v>
      </c>
      <c r="G513" s="26" t="s">
        <v>187</v>
      </c>
    </row>
    <row r="514" spans="1:7" ht="17.100000000000001" customHeight="1" x14ac:dyDescent="0.3">
      <c r="A514" s="18" t="s">
        <v>184</v>
      </c>
      <c r="B514" s="26" t="s">
        <v>59</v>
      </c>
      <c r="C514" s="26" t="s">
        <v>80</v>
      </c>
      <c r="D514" s="26" t="s">
        <v>78</v>
      </c>
      <c r="E514" s="19">
        <v>324</v>
      </c>
      <c r="F514" s="31" t="s">
        <v>187</v>
      </c>
      <c r="G514" s="26" t="s">
        <v>187</v>
      </c>
    </row>
    <row r="515" spans="1:7" ht="17.100000000000001" customHeight="1" x14ac:dyDescent="0.3">
      <c r="A515" s="18" t="s">
        <v>184</v>
      </c>
      <c r="B515" s="26" t="s">
        <v>59</v>
      </c>
      <c r="C515" s="26" t="s">
        <v>80</v>
      </c>
      <c r="D515" s="26" t="s">
        <v>79</v>
      </c>
      <c r="E515" s="19">
        <v>406</v>
      </c>
      <c r="F515" s="31" t="s">
        <v>187</v>
      </c>
      <c r="G515" s="26" t="s">
        <v>187</v>
      </c>
    </row>
    <row r="516" spans="1:7" ht="17.100000000000001" customHeight="1" x14ac:dyDescent="0.3">
      <c r="A516" s="18" t="s">
        <v>184</v>
      </c>
      <c r="B516" s="26" t="s">
        <v>59</v>
      </c>
      <c r="C516" s="26" t="s">
        <v>82</v>
      </c>
      <c r="D516" s="26" t="s">
        <v>78</v>
      </c>
      <c r="E516" s="19">
        <v>35</v>
      </c>
      <c r="F516" s="31" t="s">
        <v>187</v>
      </c>
      <c r="G516" s="26" t="s">
        <v>187</v>
      </c>
    </row>
    <row r="517" spans="1:7" ht="17.100000000000001" customHeight="1" x14ac:dyDescent="0.3">
      <c r="A517" s="18" t="s">
        <v>184</v>
      </c>
      <c r="B517" s="26" t="s">
        <v>59</v>
      </c>
      <c r="C517" s="26" t="s">
        <v>82</v>
      </c>
      <c r="D517" s="26" t="s">
        <v>79</v>
      </c>
      <c r="E517" s="19">
        <v>32</v>
      </c>
      <c r="F517" s="31" t="s">
        <v>187</v>
      </c>
      <c r="G517" s="26" t="s">
        <v>187</v>
      </c>
    </row>
    <row r="518" spans="1:7" ht="17.100000000000001" customHeight="1" x14ac:dyDescent="0.3">
      <c r="A518" s="18" t="s">
        <v>184</v>
      </c>
      <c r="B518" s="26" t="s">
        <v>60</v>
      </c>
      <c r="C518" s="26" t="s">
        <v>77</v>
      </c>
      <c r="D518" s="26" t="s">
        <v>78</v>
      </c>
      <c r="E518" s="19">
        <v>26</v>
      </c>
      <c r="F518" s="31" t="s">
        <v>187</v>
      </c>
      <c r="G518" s="26" t="s">
        <v>187</v>
      </c>
    </row>
    <row r="519" spans="1:7" ht="17.100000000000001" customHeight="1" x14ac:dyDescent="0.3">
      <c r="A519" s="18" t="s">
        <v>184</v>
      </c>
      <c r="B519" s="26" t="s">
        <v>60</v>
      </c>
      <c r="C519" s="26" t="s">
        <v>77</v>
      </c>
      <c r="D519" s="26" t="s">
        <v>79</v>
      </c>
      <c r="E519" s="19">
        <v>23</v>
      </c>
      <c r="F519" s="31" t="s">
        <v>187</v>
      </c>
      <c r="G519" s="26" t="s">
        <v>187</v>
      </c>
    </row>
    <row r="520" spans="1:7" ht="17.100000000000001" customHeight="1" x14ac:dyDescent="0.3">
      <c r="A520" s="18" t="s">
        <v>184</v>
      </c>
      <c r="B520" s="26" t="s">
        <v>60</v>
      </c>
      <c r="C520" s="26" t="s">
        <v>81</v>
      </c>
      <c r="D520" s="26" t="s">
        <v>78</v>
      </c>
      <c r="E520" s="19" t="s">
        <v>187</v>
      </c>
      <c r="F520" s="31">
        <v>1</v>
      </c>
      <c r="G520" s="26" t="s">
        <v>188</v>
      </c>
    </row>
    <row r="521" spans="1:7" ht="17.100000000000001" customHeight="1" x14ac:dyDescent="0.3">
      <c r="A521" s="18" t="s">
        <v>184</v>
      </c>
      <c r="B521" s="26" t="s">
        <v>60</v>
      </c>
      <c r="C521" s="26" t="s">
        <v>81</v>
      </c>
      <c r="D521" s="26" t="s">
        <v>79</v>
      </c>
      <c r="E521" s="19" t="s">
        <v>187</v>
      </c>
      <c r="F521" s="31">
        <v>2</v>
      </c>
      <c r="G521" s="26" t="s">
        <v>189</v>
      </c>
    </row>
    <row r="522" spans="1:7" ht="17.100000000000001" customHeight="1" x14ac:dyDescent="0.3">
      <c r="A522" s="18" t="s">
        <v>184</v>
      </c>
      <c r="B522" s="26" t="s">
        <v>60</v>
      </c>
      <c r="C522" s="26" t="s">
        <v>83</v>
      </c>
      <c r="D522" s="26" t="s">
        <v>78</v>
      </c>
      <c r="E522" s="19" t="s">
        <v>187</v>
      </c>
      <c r="F522" s="31">
        <v>1</v>
      </c>
      <c r="G522" s="26" t="s">
        <v>188</v>
      </c>
    </row>
    <row r="523" spans="1:7" ht="17.100000000000001" customHeight="1" x14ac:dyDescent="0.3">
      <c r="A523" s="18" t="s">
        <v>184</v>
      </c>
      <c r="B523" s="26" t="s">
        <v>60</v>
      </c>
      <c r="C523" s="26" t="s">
        <v>83</v>
      </c>
      <c r="D523" s="26" t="s">
        <v>79</v>
      </c>
      <c r="E523" s="19">
        <v>20</v>
      </c>
      <c r="F523" s="31" t="s">
        <v>187</v>
      </c>
      <c r="G523" s="26" t="s">
        <v>187</v>
      </c>
    </row>
    <row r="524" spans="1:7" ht="17.100000000000001" customHeight="1" x14ac:dyDescent="0.3">
      <c r="A524" s="18" t="s">
        <v>184</v>
      </c>
      <c r="B524" s="26" t="s">
        <v>60</v>
      </c>
      <c r="C524" s="26" t="s">
        <v>80</v>
      </c>
      <c r="D524" s="26" t="s">
        <v>78</v>
      </c>
      <c r="E524" s="19">
        <v>77</v>
      </c>
      <c r="F524" s="31" t="s">
        <v>187</v>
      </c>
      <c r="G524" s="26" t="s">
        <v>187</v>
      </c>
    </row>
    <row r="525" spans="1:7" ht="17.100000000000001" customHeight="1" x14ac:dyDescent="0.3">
      <c r="A525" s="18" t="s">
        <v>184</v>
      </c>
      <c r="B525" s="26" t="s">
        <v>60</v>
      </c>
      <c r="C525" s="26" t="s">
        <v>80</v>
      </c>
      <c r="D525" s="26" t="s">
        <v>79</v>
      </c>
      <c r="E525" s="19">
        <v>89</v>
      </c>
      <c r="F525" s="31" t="s">
        <v>187</v>
      </c>
      <c r="G525" s="26" t="s">
        <v>187</v>
      </c>
    </row>
    <row r="526" spans="1:7" ht="17.100000000000001" customHeight="1" x14ac:dyDescent="0.3">
      <c r="A526" s="18" t="s">
        <v>184</v>
      </c>
      <c r="B526" s="26" t="s">
        <v>60</v>
      </c>
      <c r="C526" s="26" t="s">
        <v>82</v>
      </c>
      <c r="D526" s="26" t="s">
        <v>78</v>
      </c>
      <c r="E526" s="19" t="s">
        <v>187</v>
      </c>
      <c r="F526" s="31">
        <v>1</v>
      </c>
      <c r="G526" s="26" t="s">
        <v>188</v>
      </c>
    </row>
    <row r="527" spans="1:7" ht="17.100000000000001" customHeight="1" x14ac:dyDescent="0.3">
      <c r="A527" s="18" t="s">
        <v>184</v>
      </c>
      <c r="B527" s="26" t="s">
        <v>60</v>
      </c>
      <c r="C527" s="26" t="s">
        <v>82</v>
      </c>
      <c r="D527" s="26" t="s">
        <v>79</v>
      </c>
      <c r="E527" s="19" t="s">
        <v>187</v>
      </c>
      <c r="F527" s="31">
        <v>1</v>
      </c>
      <c r="G527" s="26" t="s">
        <v>188</v>
      </c>
    </row>
    <row r="528" spans="1:7" ht="17.100000000000001" customHeight="1" x14ac:dyDescent="0.3">
      <c r="A528" s="18" t="s">
        <v>184</v>
      </c>
      <c r="B528" s="26" t="s">
        <v>61</v>
      </c>
      <c r="C528" s="26" t="s">
        <v>77</v>
      </c>
      <c r="D528" s="26" t="s">
        <v>78</v>
      </c>
      <c r="E528" s="19">
        <v>39</v>
      </c>
      <c r="F528" s="31" t="s">
        <v>187</v>
      </c>
      <c r="G528" s="26" t="s">
        <v>187</v>
      </c>
    </row>
    <row r="529" spans="1:7" ht="17.100000000000001" customHeight="1" x14ac:dyDescent="0.3">
      <c r="A529" s="18" t="s">
        <v>184</v>
      </c>
      <c r="B529" s="26" t="s">
        <v>61</v>
      </c>
      <c r="C529" s="26" t="s">
        <v>77</v>
      </c>
      <c r="D529" s="26" t="s">
        <v>79</v>
      </c>
      <c r="E529" s="19">
        <v>35</v>
      </c>
      <c r="F529" s="31" t="s">
        <v>187</v>
      </c>
      <c r="G529" s="26" t="s">
        <v>187</v>
      </c>
    </row>
    <row r="530" spans="1:7" ht="17.100000000000001" customHeight="1" x14ac:dyDescent="0.3">
      <c r="A530" s="18" t="s">
        <v>184</v>
      </c>
      <c r="B530" s="26" t="s">
        <v>61</v>
      </c>
      <c r="C530" s="26" t="s">
        <v>81</v>
      </c>
      <c r="D530" s="26" t="s">
        <v>78</v>
      </c>
      <c r="E530" s="19" t="s">
        <v>187</v>
      </c>
      <c r="F530" s="31">
        <v>1</v>
      </c>
      <c r="G530" s="26" t="s">
        <v>188</v>
      </c>
    </row>
    <row r="531" spans="1:7" ht="17.100000000000001" customHeight="1" x14ac:dyDescent="0.3">
      <c r="A531" s="18" t="s">
        <v>184</v>
      </c>
      <c r="B531" s="26" t="s">
        <v>61</v>
      </c>
      <c r="C531" s="26" t="s">
        <v>81</v>
      </c>
      <c r="D531" s="26" t="s">
        <v>79</v>
      </c>
      <c r="E531" s="19" t="s">
        <v>187</v>
      </c>
      <c r="F531" s="31">
        <v>1</v>
      </c>
      <c r="G531" s="26" t="s">
        <v>188</v>
      </c>
    </row>
    <row r="532" spans="1:7" ht="17.100000000000001" customHeight="1" x14ac:dyDescent="0.3">
      <c r="A532" s="18" t="s">
        <v>184</v>
      </c>
      <c r="B532" s="26" t="s">
        <v>61</v>
      </c>
      <c r="C532" s="26" t="s">
        <v>83</v>
      </c>
      <c r="D532" s="26" t="s">
        <v>78</v>
      </c>
      <c r="E532" s="19" t="s">
        <v>187</v>
      </c>
      <c r="F532" s="31">
        <v>1</v>
      </c>
      <c r="G532" s="26" t="s">
        <v>188</v>
      </c>
    </row>
    <row r="533" spans="1:7" ht="17.100000000000001" customHeight="1" x14ac:dyDescent="0.3">
      <c r="A533" s="18" t="s">
        <v>184</v>
      </c>
      <c r="B533" s="26" t="s">
        <v>61</v>
      </c>
      <c r="C533" s="26" t="s">
        <v>83</v>
      </c>
      <c r="D533" s="26" t="s">
        <v>79</v>
      </c>
      <c r="E533" s="19" t="s">
        <v>187</v>
      </c>
      <c r="F533" s="31">
        <v>1</v>
      </c>
      <c r="G533" s="26" t="s">
        <v>188</v>
      </c>
    </row>
    <row r="534" spans="1:7" ht="17.100000000000001" customHeight="1" x14ac:dyDescent="0.3">
      <c r="A534" s="18" t="s">
        <v>184</v>
      </c>
      <c r="B534" s="26" t="s">
        <v>61</v>
      </c>
      <c r="C534" s="26" t="s">
        <v>80</v>
      </c>
      <c r="D534" s="26" t="s">
        <v>78</v>
      </c>
      <c r="E534" s="19">
        <v>22</v>
      </c>
      <c r="F534" s="31" t="s">
        <v>187</v>
      </c>
      <c r="G534" s="26" t="s">
        <v>187</v>
      </c>
    </row>
    <row r="535" spans="1:7" ht="17.100000000000001" customHeight="1" x14ac:dyDescent="0.3">
      <c r="A535" s="18" t="s">
        <v>184</v>
      </c>
      <c r="B535" s="26" t="s">
        <v>61</v>
      </c>
      <c r="C535" s="26" t="s">
        <v>80</v>
      </c>
      <c r="D535" s="26" t="s">
        <v>79</v>
      </c>
      <c r="E535" s="19">
        <v>26</v>
      </c>
      <c r="F535" s="31" t="s">
        <v>187</v>
      </c>
      <c r="G535" s="26" t="s">
        <v>187</v>
      </c>
    </row>
    <row r="536" spans="1:7" ht="17.100000000000001" customHeight="1" x14ac:dyDescent="0.3">
      <c r="A536" s="18" t="s">
        <v>184</v>
      </c>
      <c r="B536" s="26" t="s">
        <v>61</v>
      </c>
      <c r="C536" s="26" t="s">
        <v>82</v>
      </c>
      <c r="D536" s="26" t="s">
        <v>78</v>
      </c>
      <c r="E536" s="19" t="s">
        <v>187</v>
      </c>
      <c r="F536" s="31">
        <v>1</v>
      </c>
      <c r="G536" s="26" t="s">
        <v>188</v>
      </c>
    </row>
    <row r="537" spans="1:7" ht="17.100000000000001" customHeight="1" x14ac:dyDescent="0.3">
      <c r="A537" s="18" t="s">
        <v>184</v>
      </c>
      <c r="B537" s="26" t="s">
        <v>61</v>
      </c>
      <c r="C537" s="26" t="s">
        <v>82</v>
      </c>
      <c r="D537" s="26" t="s">
        <v>79</v>
      </c>
      <c r="E537" s="19" t="s">
        <v>187</v>
      </c>
      <c r="F537" s="31">
        <v>1</v>
      </c>
      <c r="G537" s="26" t="s">
        <v>188</v>
      </c>
    </row>
    <row r="538" spans="1:7" ht="17.100000000000001" customHeight="1" x14ac:dyDescent="0.3">
      <c r="A538" s="18" t="s">
        <v>184</v>
      </c>
      <c r="B538" s="26" t="s">
        <v>62</v>
      </c>
      <c r="C538" s="26" t="s">
        <v>77</v>
      </c>
      <c r="D538" s="26" t="s">
        <v>78</v>
      </c>
      <c r="E538" s="19">
        <v>9544</v>
      </c>
      <c r="F538" s="31" t="s">
        <v>187</v>
      </c>
      <c r="G538" s="26" t="s">
        <v>187</v>
      </c>
    </row>
    <row r="539" spans="1:7" ht="17.100000000000001" customHeight="1" x14ac:dyDescent="0.3">
      <c r="A539" s="18" t="s">
        <v>184</v>
      </c>
      <c r="B539" s="26" t="s">
        <v>62</v>
      </c>
      <c r="C539" s="26" t="s">
        <v>80</v>
      </c>
      <c r="D539" s="26" t="s">
        <v>78</v>
      </c>
      <c r="E539" s="19">
        <v>16488</v>
      </c>
      <c r="F539" s="31" t="s">
        <v>187</v>
      </c>
      <c r="G539" s="26" t="s">
        <v>187</v>
      </c>
    </row>
    <row r="540" spans="1:7" ht="17.100000000000001" customHeight="1" x14ac:dyDescent="0.3">
      <c r="A540" s="18" t="s">
        <v>184</v>
      </c>
      <c r="B540" s="26" t="s">
        <v>62</v>
      </c>
      <c r="C540" s="26" t="s">
        <v>81</v>
      </c>
      <c r="D540" s="26" t="s">
        <v>78</v>
      </c>
      <c r="E540" s="19">
        <v>1853</v>
      </c>
      <c r="F540" s="31" t="s">
        <v>187</v>
      </c>
      <c r="G540" s="26" t="s">
        <v>187</v>
      </c>
    </row>
    <row r="541" spans="1:7" ht="17.100000000000001" customHeight="1" x14ac:dyDescent="0.3">
      <c r="A541" s="18" t="s">
        <v>184</v>
      </c>
      <c r="B541" s="26" t="s">
        <v>62</v>
      </c>
      <c r="C541" s="26" t="s">
        <v>82</v>
      </c>
      <c r="D541" s="26" t="s">
        <v>78</v>
      </c>
      <c r="E541" s="19">
        <v>2310</v>
      </c>
      <c r="F541" s="31" t="s">
        <v>187</v>
      </c>
      <c r="G541" s="26" t="s">
        <v>187</v>
      </c>
    </row>
    <row r="542" spans="1:7" ht="17.100000000000001" customHeight="1" x14ac:dyDescent="0.3">
      <c r="A542" s="18" t="s">
        <v>184</v>
      </c>
      <c r="B542" s="26" t="s">
        <v>62</v>
      </c>
      <c r="C542" s="26" t="s">
        <v>83</v>
      </c>
      <c r="D542" s="26" t="s">
        <v>78</v>
      </c>
      <c r="E542" s="19">
        <v>3874</v>
      </c>
      <c r="F542" s="31" t="s">
        <v>187</v>
      </c>
      <c r="G542" s="26" t="s">
        <v>187</v>
      </c>
    </row>
    <row r="543" spans="1:7" ht="17.100000000000001" customHeight="1" x14ac:dyDescent="0.3">
      <c r="A543" s="18" t="s">
        <v>184</v>
      </c>
      <c r="B543" s="26" t="s">
        <v>62</v>
      </c>
      <c r="C543" s="26" t="s">
        <v>77</v>
      </c>
      <c r="D543" s="26" t="s">
        <v>79</v>
      </c>
      <c r="E543" s="19">
        <v>9722</v>
      </c>
      <c r="F543" s="31" t="s">
        <v>187</v>
      </c>
      <c r="G543" s="26" t="s">
        <v>187</v>
      </c>
    </row>
    <row r="544" spans="1:7" ht="17.100000000000001" customHeight="1" x14ac:dyDescent="0.3">
      <c r="A544" s="18" t="s">
        <v>184</v>
      </c>
      <c r="B544" s="26" t="s">
        <v>62</v>
      </c>
      <c r="C544" s="26" t="s">
        <v>80</v>
      </c>
      <c r="D544" s="26" t="s">
        <v>79</v>
      </c>
      <c r="E544" s="19">
        <v>18561</v>
      </c>
      <c r="F544" s="31" t="s">
        <v>187</v>
      </c>
      <c r="G544" s="26" t="s">
        <v>187</v>
      </c>
    </row>
    <row r="545" spans="1:7" ht="17.100000000000001" customHeight="1" x14ac:dyDescent="0.3">
      <c r="A545" s="18" t="s">
        <v>184</v>
      </c>
      <c r="B545" s="26" t="s">
        <v>62</v>
      </c>
      <c r="C545" s="26" t="s">
        <v>81</v>
      </c>
      <c r="D545" s="26" t="s">
        <v>79</v>
      </c>
      <c r="E545" s="19">
        <v>2002</v>
      </c>
      <c r="F545" s="31" t="s">
        <v>187</v>
      </c>
      <c r="G545" s="26" t="s">
        <v>187</v>
      </c>
    </row>
    <row r="546" spans="1:7" ht="17.100000000000001" customHeight="1" x14ac:dyDescent="0.3">
      <c r="A546" s="18" t="s">
        <v>184</v>
      </c>
      <c r="B546" s="26" t="s">
        <v>62</v>
      </c>
      <c r="C546" s="26" t="s">
        <v>82</v>
      </c>
      <c r="D546" s="26" t="s">
        <v>79</v>
      </c>
      <c r="E546" s="19">
        <v>2071</v>
      </c>
      <c r="F546" s="31" t="s">
        <v>187</v>
      </c>
      <c r="G546" s="26" t="s">
        <v>187</v>
      </c>
    </row>
    <row r="547" spans="1:7" ht="17.100000000000001" customHeight="1" x14ac:dyDescent="0.3">
      <c r="A547" s="33" t="s">
        <v>184</v>
      </c>
      <c r="B547" s="30" t="s">
        <v>62</v>
      </c>
      <c r="C547" s="30" t="s">
        <v>83</v>
      </c>
      <c r="D547" s="30" t="s">
        <v>79</v>
      </c>
      <c r="E547" s="34">
        <v>4052</v>
      </c>
      <c r="F547" s="35" t="s">
        <v>187</v>
      </c>
      <c r="G547" s="30" t="s">
        <v>187</v>
      </c>
    </row>
    <row r="548" spans="1:7" ht="17.100000000000001" customHeight="1" x14ac:dyDescent="0.3">
      <c r="A548" s="25" t="s">
        <v>104</v>
      </c>
    </row>
    <row r="549" spans="1:7" ht="17.100000000000001" customHeight="1" x14ac:dyDescent="0.3">
      <c r="A549" s="25" t="s">
        <v>107</v>
      </c>
    </row>
  </sheetData>
  <sheetProtection sheet="1" objects="1" scenarios="1" selectLockedCells="1"/>
  <conditionalFormatting sqref="A4:F4 A5:G547">
    <cfRule type="expression" dxfId="26" priority="4">
      <formula>MOD(ROW(),2)=0</formula>
    </cfRule>
  </conditionalFormatting>
  <conditionalFormatting sqref="A3:G99988">
    <cfRule type="expression" dxfId="25" priority="1">
      <formula>$B3="Statewide"</formula>
    </cfRule>
  </conditionalFormatting>
  <conditionalFormatting sqref="G4:G547">
    <cfRule type="expression" dxfId="24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8" width="19.85546875" style="3" bestFit="1" customWidth="1"/>
    <col min="9" max="9" width="23.42578125" style="3" customWidth="1"/>
    <col min="10" max="10" width="22.5703125" style="14" bestFit="1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9" t="s">
        <v>175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1" t="s">
        <v>84</v>
      </c>
      <c r="C2" s="4"/>
      <c r="D2" s="4"/>
      <c r="E2" s="4"/>
      <c r="F2" s="4"/>
      <c r="G2" s="4"/>
      <c r="H2" s="4"/>
      <c r="I2" s="4"/>
      <c r="J2" s="15"/>
    </row>
    <row r="3" spans="1:12" ht="17.100000000000001" customHeight="1" x14ac:dyDescent="0.3">
      <c r="A3" s="48" t="s">
        <v>0</v>
      </c>
      <c r="B3" s="48" t="s">
        <v>122</v>
      </c>
      <c r="C3" s="49" t="s">
        <v>108</v>
      </c>
      <c r="D3" s="49" t="s">
        <v>85</v>
      </c>
      <c r="E3" s="49" t="s">
        <v>86</v>
      </c>
      <c r="F3" s="49" t="s">
        <v>87</v>
      </c>
      <c r="G3" s="49" t="s">
        <v>88</v>
      </c>
      <c r="H3" s="49" t="s">
        <v>66</v>
      </c>
      <c r="I3" s="49" t="s">
        <v>109</v>
      </c>
      <c r="J3" s="50" t="s">
        <v>2</v>
      </c>
      <c r="K3" s="48" t="s">
        <v>3</v>
      </c>
    </row>
    <row r="4" spans="1:12" ht="17.100000000000001" customHeight="1" x14ac:dyDescent="0.3">
      <c r="A4" s="18" t="s">
        <v>184</v>
      </c>
      <c r="B4" s="26" t="s">
        <v>4</v>
      </c>
      <c r="C4" s="19">
        <v>2470</v>
      </c>
      <c r="D4" s="19">
        <v>1413</v>
      </c>
      <c r="E4" s="19">
        <v>9</v>
      </c>
      <c r="F4" s="19">
        <v>462</v>
      </c>
      <c r="G4" s="19">
        <v>273</v>
      </c>
      <c r="H4" s="19">
        <v>313</v>
      </c>
      <c r="I4" s="19">
        <v>1800</v>
      </c>
      <c r="J4" s="31" t="s">
        <v>187</v>
      </c>
      <c r="K4" s="26" t="s">
        <v>187</v>
      </c>
      <c r="L4" s="3">
        <f>(C4)-(SUM(D4:H4))</f>
        <v>0</v>
      </c>
    </row>
    <row r="5" spans="1:12" ht="17.100000000000001" customHeight="1" x14ac:dyDescent="0.3">
      <c r="A5" s="18" t="s">
        <v>184</v>
      </c>
      <c r="B5" s="26" t="s">
        <v>5</v>
      </c>
      <c r="C5" s="19" t="s">
        <v>187</v>
      </c>
      <c r="D5" s="19">
        <v>0</v>
      </c>
      <c r="E5" s="19" t="s">
        <v>187</v>
      </c>
      <c r="F5" s="19" t="s">
        <v>187</v>
      </c>
      <c r="G5" s="19">
        <v>0</v>
      </c>
      <c r="H5" s="19">
        <v>0</v>
      </c>
      <c r="I5" s="19">
        <v>0</v>
      </c>
      <c r="J5" s="31">
        <v>1</v>
      </c>
      <c r="K5" s="26" t="s">
        <v>188</v>
      </c>
      <c r="L5" s="3" t="e">
        <f t="shared" ref="L5:L62" si="1">(C5)-(SUM(D5:H5))</f>
        <v>#VALUE!</v>
      </c>
    </row>
    <row r="6" spans="1:12" ht="17.100000000000001" customHeight="1" x14ac:dyDescent="0.3">
      <c r="A6" s="18" t="s">
        <v>184</v>
      </c>
      <c r="B6" s="26" t="s">
        <v>6</v>
      </c>
      <c r="C6" s="19">
        <v>90</v>
      </c>
      <c r="D6" s="19">
        <v>17</v>
      </c>
      <c r="E6" s="19">
        <v>0</v>
      </c>
      <c r="F6" s="19">
        <v>10</v>
      </c>
      <c r="G6" s="19">
        <v>27</v>
      </c>
      <c r="H6" s="19">
        <v>36</v>
      </c>
      <c r="I6" s="19">
        <v>27</v>
      </c>
      <c r="J6" s="31" t="s">
        <v>187</v>
      </c>
      <c r="K6" s="26" t="s">
        <v>187</v>
      </c>
      <c r="L6" s="3">
        <f t="shared" si="1"/>
        <v>0</v>
      </c>
    </row>
    <row r="7" spans="1:12" ht="17.100000000000001" customHeight="1" x14ac:dyDescent="0.3">
      <c r="A7" s="18" t="s">
        <v>184</v>
      </c>
      <c r="B7" s="26" t="s">
        <v>7</v>
      </c>
      <c r="C7" s="19">
        <v>494</v>
      </c>
      <c r="D7" s="19">
        <v>218</v>
      </c>
      <c r="E7" s="19">
        <v>27</v>
      </c>
      <c r="F7" s="19">
        <v>142</v>
      </c>
      <c r="G7" s="19">
        <v>52</v>
      </c>
      <c r="H7" s="19">
        <v>55</v>
      </c>
      <c r="I7" s="19">
        <v>285</v>
      </c>
      <c r="J7" s="31" t="s">
        <v>187</v>
      </c>
      <c r="K7" s="26" t="s">
        <v>187</v>
      </c>
      <c r="L7" s="3">
        <f t="shared" si="1"/>
        <v>0</v>
      </c>
    </row>
    <row r="8" spans="1:12" ht="17.100000000000001" customHeight="1" x14ac:dyDescent="0.3">
      <c r="A8" s="18" t="s">
        <v>184</v>
      </c>
      <c r="B8" s="26" t="s">
        <v>8</v>
      </c>
      <c r="C8" s="19">
        <v>80</v>
      </c>
      <c r="D8" s="19">
        <v>22</v>
      </c>
      <c r="E8" s="19" t="s">
        <v>187</v>
      </c>
      <c r="F8" s="19">
        <v>26</v>
      </c>
      <c r="G8" s="19">
        <v>17</v>
      </c>
      <c r="H8" s="19" t="s">
        <v>187</v>
      </c>
      <c r="I8" s="19">
        <v>27</v>
      </c>
      <c r="J8" s="31">
        <v>1</v>
      </c>
      <c r="K8" s="26" t="s">
        <v>188</v>
      </c>
      <c r="L8" s="3">
        <f t="shared" si="1"/>
        <v>15</v>
      </c>
    </row>
    <row r="9" spans="1:12" ht="17.100000000000001" customHeight="1" x14ac:dyDescent="0.3">
      <c r="A9" s="18" t="s">
        <v>184</v>
      </c>
      <c r="B9" s="26" t="s">
        <v>9</v>
      </c>
      <c r="C9" s="19">
        <v>68</v>
      </c>
      <c r="D9" s="19">
        <v>21</v>
      </c>
      <c r="E9" s="19" t="s">
        <v>187</v>
      </c>
      <c r="F9" s="19">
        <v>24</v>
      </c>
      <c r="G9" s="19" t="s">
        <v>187</v>
      </c>
      <c r="H9" s="19">
        <v>18</v>
      </c>
      <c r="I9" s="19">
        <v>20</v>
      </c>
      <c r="J9" s="31">
        <v>1</v>
      </c>
      <c r="K9" s="26" t="s">
        <v>188</v>
      </c>
      <c r="L9" s="3">
        <f t="shared" si="1"/>
        <v>5</v>
      </c>
    </row>
    <row r="10" spans="1:12" ht="17.100000000000001" customHeight="1" x14ac:dyDescent="0.3">
      <c r="A10" s="18" t="s">
        <v>184</v>
      </c>
      <c r="B10" s="26" t="s">
        <v>10</v>
      </c>
      <c r="C10" s="19">
        <v>1955</v>
      </c>
      <c r="D10" s="19">
        <v>903</v>
      </c>
      <c r="E10" s="19">
        <v>97</v>
      </c>
      <c r="F10" s="19">
        <v>347</v>
      </c>
      <c r="G10" s="19">
        <v>179</v>
      </c>
      <c r="H10" s="19">
        <v>429</v>
      </c>
      <c r="I10" s="19">
        <v>1037</v>
      </c>
      <c r="J10" s="31" t="s">
        <v>187</v>
      </c>
      <c r="K10" s="26" t="s">
        <v>187</v>
      </c>
      <c r="L10" s="3">
        <f t="shared" si="1"/>
        <v>0</v>
      </c>
    </row>
    <row r="11" spans="1:12" ht="17.100000000000001" customHeight="1" x14ac:dyDescent="0.3">
      <c r="A11" s="18" t="s">
        <v>184</v>
      </c>
      <c r="B11" s="26" t="s">
        <v>11</v>
      </c>
      <c r="C11" s="19">
        <v>66</v>
      </c>
      <c r="D11" s="19">
        <v>10</v>
      </c>
      <c r="E11" s="19" t="s">
        <v>187</v>
      </c>
      <c r="F11" s="19">
        <v>13</v>
      </c>
      <c r="G11" s="19" t="s">
        <v>187</v>
      </c>
      <c r="H11" s="19">
        <v>37</v>
      </c>
      <c r="I11" s="19">
        <v>35</v>
      </c>
      <c r="J11" s="31">
        <v>1</v>
      </c>
      <c r="K11" s="26" t="s">
        <v>188</v>
      </c>
      <c r="L11" s="3">
        <f t="shared" si="1"/>
        <v>6</v>
      </c>
    </row>
    <row r="12" spans="1:12" ht="17.100000000000001" customHeight="1" x14ac:dyDescent="0.3">
      <c r="A12" s="18" t="s">
        <v>184</v>
      </c>
      <c r="B12" s="26" t="s">
        <v>12</v>
      </c>
      <c r="C12" s="19">
        <v>277</v>
      </c>
      <c r="D12" s="19">
        <v>89</v>
      </c>
      <c r="E12" s="19" t="s">
        <v>187</v>
      </c>
      <c r="F12" s="19">
        <v>113</v>
      </c>
      <c r="G12" s="19" t="s">
        <v>187</v>
      </c>
      <c r="H12" s="19">
        <v>45</v>
      </c>
      <c r="I12" s="19">
        <v>346</v>
      </c>
      <c r="J12" s="31">
        <v>1</v>
      </c>
      <c r="K12" s="26" t="s">
        <v>188</v>
      </c>
      <c r="L12" s="3">
        <f t="shared" si="1"/>
        <v>30</v>
      </c>
    </row>
    <row r="13" spans="1:12" ht="17.100000000000001" customHeight="1" x14ac:dyDescent="0.3">
      <c r="A13" s="18" t="s">
        <v>184</v>
      </c>
      <c r="B13" s="26" t="s">
        <v>13</v>
      </c>
      <c r="C13" s="19">
        <v>2803</v>
      </c>
      <c r="D13" s="19">
        <v>1580</v>
      </c>
      <c r="E13" s="19">
        <v>147</v>
      </c>
      <c r="F13" s="19">
        <v>472</v>
      </c>
      <c r="G13" s="19">
        <v>63</v>
      </c>
      <c r="H13" s="19">
        <v>541</v>
      </c>
      <c r="I13" s="19">
        <v>1078</v>
      </c>
      <c r="J13" s="31" t="s">
        <v>187</v>
      </c>
      <c r="K13" s="26" t="s">
        <v>187</v>
      </c>
      <c r="L13" s="3">
        <f t="shared" si="1"/>
        <v>0</v>
      </c>
    </row>
    <row r="14" spans="1:12" ht="17.100000000000001" customHeight="1" x14ac:dyDescent="0.3">
      <c r="A14" s="18" t="s">
        <v>184</v>
      </c>
      <c r="B14" s="26" t="s">
        <v>14</v>
      </c>
      <c r="C14" s="19">
        <v>74</v>
      </c>
      <c r="D14" s="19" t="s">
        <v>187</v>
      </c>
      <c r="E14" s="19" t="s">
        <v>187</v>
      </c>
      <c r="F14" s="19">
        <v>22</v>
      </c>
      <c r="G14" s="19">
        <v>0</v>
      </c>
      <c r="H14" s="19">
        <v>35</v>
      </c>
      <c r="I14" s="19">
        <v>21</v>
      </c>
      <c r="J14" s="31">
        <v>1</v>
      </c>
      <c r="K14" s="26" t="s">
        <v>188</v>
      </c>
      <c r="L14" s="3">
        <f t="shared" si="1"/>
        <v>17</v>
      </c>
    </row>
    <row r="15" spans="1:12" ht="17.100000000000001" customHeight="1" x14ac:dyDescent="0.3">
      <c r="A15" s="18" t="s">
        <v>184</v>
      </c>
      <c r="B15" s="26" t="s">
        <v>15</v>
      </c>
      <c r="C15" s="19">
        <v>381</v>
      </c>
      <c r="D15" s="19">
        <v>111</v>
      </c>
      <c r="E15" s="19" t="s">
        <v>187</v>
      </c>
      <c r="F15" s="19">
        <v>110</v>
      </c>
      <c r="G15" s="19" t="s">
        <v>187</v>
      </c>
      <c r="H15" s="19">
        <v>90</v>
      </c>
      <c r="I15" s="19">
        <v>159</v>
      </c>
      <c r="J15" s="31">
        <v>1</v>
      </c>
      <c r="K15" s="26" t="s">
        <v>188</v>
      </c>
      <c r="L15" s="3">
        <f t="shared" si="1"/>
        <v>70</v>
      </c>
    </row>
    <row r="16" spans="1:12" ht="17.100000000000001" customHeight="1" x14ac:dyDescent="0.3">
      <c r="A16" s="18" t="s">
        <v>184</v>
      </c>
      <c r="B16" s="26" t="s">
        <v>16</v>
      </c>
      <c r="C16" s="19">
        <v>604</v>
      </c>
      <c r="D16" s="19">
        <v>212</v>
      </c>
      <c r="E16" s="19">
        <v>42</v>
      </c>
      <c r="F16" s="19">
        <v>282</v>
      </c>
      <c r="G16" s="19">
        <v>23</v>
      </c>
      <c r="H16" s="19">
        <v>45</v>
      </c>
      <c r="I16" s="19">
        <v>217</v>
      </c>
      <c r="J16" s="31" t="s">
        <v>187</v>
      </c>
      <c r="K16" s="26" t="s">
        <v>187</v>
      </c>
      <c r="L16" s="3">
        <f t="shared" si="1"/>
        <v>0</v>
      </c>
    </row>
    <row r="17" spans="1:12" ht="17.100000000000001" customHeight="1" x14ac:dyDescent="0.3">
      <c r="A17" s="18" t="s">
        <v>184</v>
      </c>
      <c r="B17" s="26" t="s">
        <v>17</v>
      </c>
      <c r="C17" s="19">
        <v>45</v>
      </c>
      <c r="D17" s="19">
        <v>14</v>
      </c>
      <c r="E17" s="19">
        <v>0</v>
      </c>
      <c r="F17" s="19">
        <v>19</v>
      </c>
      <c r="G17" s="19">
        <v>0</v>
      </c>
      <c r="H17" s="19">
        <v>12</v>
      </c>
      <c r="I17" s="19">
        <v>17</v>
      </c>
      <c r="J17" s="31" t="s">
        <v>187</v>
      </c>
      <c r="K17" s="26" t="s">
        <v>187</v>
      </c>
      <c r="L17" s="3">
        <f t="shared" si="1"/>
        <v>0</v>
      </c>
    </row>
    <row r="18" spans="1:12" ht="17.100000000000001" customHeight="1" x14ac:dyDescent="0.3">
      <c r="A18" s="18" t="s">
        <v>184</v>
      </c>
      <c r="B18" s="26" t="s">
        <v>18</v>
      </c>
      <c r="C18" s="19">
        <v>2653</v>
      </c>
      <c r="D18" s="19">
        <v>1593</v>
      </c>
      <c r="E18" s="19">
        <v>247</v>
      </c>
      <c r="F18" s="19">
        <v>410</v>
      </c>
      <c r="G18" s="19">
        <v>77</v>
      </c>
      <c r="H18" s="19">
        <v>326</v>
      </c>
      <c r="I18" s="19">
        <v>667</v>
      </c>
      <c r="J18" s="31" t="s">
        <v>187</v>
      </c>
      <c r="K18" s="26" t="s">
        <v>187</v>
      </c>
      <c r="L18" s="3">
        <f t="shared" si="1"/>
        <v>0</v>
      </c>
    </row>
    <row r="19" spans="1:12" ht="17.100000000000001" customHeight="1" x14ac:dyDescent="0.3">
      <c r="A19" s="18" t="s">
        <v>184</v>
      </c>
      <c r="B19" s="26" t="s">
        <v>19</v>
      </c>
      <c r="C19" s="19">
        <v>403</v>
      </c>
      <c r="D19" s="19">
        <v>134</v>
      </c>
      <c r="E19" s="19">
        <v>7</v>
      </c>
      <c r="F19" s="19">
        <v>109</v>
      </c>
      <c r="G19" s="19">
        <v>79</v>
      </c>
      <c r="H19" s="19">
        <v>74</v>
      </c>
      <c r="I19" s="19">
        <v>87</v>
      </c>
      <c r="J19" s="31" t="s">
        <v>187</v>
      </c>
      <c r="K19" s="26" t="s">
        <v>187</v>
      </c>
      <c r="L19" s="3">
        <f t="shared" si="1"/>
        <v>0</v>
      </c>
    </row>
    <row r="20" spans="1:12" ht="17.100000000000001" customHeight="1" x14ac:dyDescent="0.3">
      <c r="A20" s="18" t="s">
        <v>184</v>
      </c>
      <c r="B20" s="26" t="s">
        <v>20</v>
      </c>
      <c r="C20" s="19">
        <v>200</v>
      </c>
      <c r="D20" s="19">
        <v>74</v>
      </c>
      <c r="E20" s="19" t="s">
        <v>187</v>
      </c>
      <c r="F20" s="19">
        <v>88</v>
      </c>
      <c r="G20" s="19" t="s">
        <v>187</v>
      </c>
      <c r="H20" s="19">
        <v>20</v>
      </c>
      <c r="I20" s="19">
        <v>57</v>
      </c>
      <c r="J20" s="31">
        <v>1</v>
      </c>
      <c r="K20" s="26" t="s">
        <v>188</v>
      </c>
      <c r="L20" s="3">
        <f t="shared" si="1"/>
        <v>18</v>
      </c>
    </row>
    <row r="21" spans="1:12" ht="17.100000000000001" customHeight="1" x14ac:dyDescent="0.3">
      <c r="A21" s="18" t="s">
        <v>184</v>
      </c>
      <c r="B21" s="26" t="s">
        <v>21</v>
      </c>
      <c r="C21" s="19">
        <v>53</v>
      </c>
      <c r="D21" s="19" t="s">
        <v>187</v>
      </c>
      <c r="E21" s="19" t="s">
        <v>187</v>
      </c>
      <c r="F21" s="19">
        <v>27</v>
      </c>
      <c r="G21" s="19">
        <v>0</v>
      </c>
      <c r="H21" s="19" t="s">
        <v>187</v>
      </c>
      <c r="I21" s="19">
        <v>21</v>
      </c>
      <c r="J21" s="31">
        <v>1</v>
      </c>
      <c r="K21" s="26" t="s">
        <v>188</v>
      </c>
      <c r="L21" s="3">
        <f t="shared" si="1"/>
        <v>26</v>
      </c>
    </row>
    <row r="22" spans="1:12" ht="17.100000000000001" customHeight="1" x14ac:dyDescent="0.3">
      <c r="A22" s="18" t="s">
        <v>184</v>
      </c>
      <c r="B22" s="26" t="s">
        <v>22</v>
      </c>
      <c r="C22" s="19">
        <v>19422</v>
      </c>
      <c r="D22" s="19">
        <v>10303</v>
      </c>
      <c r="E22" s="19">
        <v>807</v>
      </c>
      <c r="F22" s="19">
        <v>5992</v>
      </c>
      <c r="G22" s="19">
        <v>961</v>
      </c>
      <c r="H22" s="19">
        <v>1359</v>
      </c>
      <c r="I22" s="19">
        <v>7844</v>
      </c>
      <c r="J22" s="31" t="s">
        <v>187</v>
      </c>
      <c r="K22" s="26" t="s">
        <v>187</v>
      </c>
      <c r="L22" s="3">
        <f t="shared" si="1"/>
        <v>0</v>
      </c>
    </row>
    <row r="23" spans="1:12" ht="17.100000000000001" customHeight="1" x14ac:dyDescent="0.3">
      <c r="A23" s="18" t="s">
        <v>184</v>
      </c>
      <c r="B23" s="26" t="s">
        <v>23</v>
      </c>
      <c r="C23" s="19">
        <v>468</v>
      </c>
      <c r="D23" s="19">
        <v>188</v>
      </c>
      <c r="E23" s="19">
        <v>131</v>
      </c>
      <c r="F23" s="19">
        <v>50</v>
      </c>
      <c r="G23" s="19">
        <v>40</v>
      </c>
      <c r="H23" s="19">
        <v>59</v>
      </c>
      <c r="I23" s="19">
        <v>196</v>
      </c>
      <c r="J23" s="31" t="s">
        <v>187</v>
      </c>
      <c r="K23" s="26" t="s">
        <v>187</v>
      </c>
      <c r="L23" s="3">
        <f t="shared" si="1"/>
        <v>0</v>
      </c>
    </row>
    <row r="24" spans="1:12" ht="17.100000000000001" customHeight="1" x14ac:dyDescent="0.3">
      <c r="A24" s="18" t="s">
        <v>184</v>
      </c>
      <c r="B24" s="26" t="s">
        <v>24</v>
      </c>
      <c r="C24" s="19">
        <v>355</v>
      </c>
      <c r="D24" s="19">
        <v>97</v>
      </c>
      <c r="E24" s="19">
        <v>10</v>
      </c>
      <c r="F24" s="19">
        <v>146</v>
      </c>
      <c r="G24" s="19">
        <v>22</v>
      </c>
      <c r="H24" s="19">
        <v>80</v>
      </c>
      <c r="I24" s="19">
        <v>205</v>
      </c>
      <c r="J24" s="31" t="s">
        <v>187</v>
      </c>
      <c r="K24" s="26" t="s">
        <v>187</v>
      </c>
      <c r="L24" s="3">
        <f t="shared" si="1"/>
        <v>0</v>
      </c>
    </row>
    <row r="25" spans="1:12" ht="17.100000000000001" customHeight="1" x14ac:dyDescent="0.3">
      <c r="A25" s="18" t="s">
        <v>184</v>
      </c>
      <c r="B25" s="26" t="s">
        <v>25</v>
      </c>
      <c r="C25" s="19">
        <v>31</v>
      </c>
      <c r="D25" s="19" t="s">
        <v>187</v>
      </c>
      <c r="E25" s="19" t="s">
        <v>187</v>
      </c>
      <c r="F25" s="19">
        <v>8</v>
      </c>
      <c r="G25" s="19">
        <v>7</v>
      </c>
      <c r="H25" s="19">
        <v>9</v>
      </c>
      <c r="I25" s="19">
        <v>15</v>
      </c>
      <c r="J25" s="31">
        <v>1</v>
      </c>
      <c r="K25" s="26" t="s">
        <v>188</v>
      </c>
      <c r="L25" s="3">
        <f t="shared" si="1"/>
        <v>7</v>
      </c>
    </row>
    <row r="26" spans="1:12" ht="17.100000000000001" customHeight="1" x14ac:dyDescent="0.3">
      <c r="A26" s="18" t="s">
        <v>184</v>
      </c>
      <c r="B26" s="26" t="s">
        <v>26</v>
      </c>
      <c r="C26" s="19">
        <v>238</v>
      </c>
      <c r="D26" s="19">
        <v>133</v>
      </c>
      <c r="E26" s="19">
        <v>8</v>
      </c>
      <c r="F26" s="19">
        <v>34</v>
      </c>
      <c r="G26" s="19">
        <v>9</v>
      </c>
      <c r="H26" s="19">
        <v>54</v>
      </c>
      <c r="I26" s="19">
        <v>81</v>
      </c>
      <c r="J26" s="31" t="s">
        <v>187</v>
      </c>
      <c r="K26" s="26" t="s">
        <v>187</v>
      </c>
      <c r="L26" s="3">
        <f t="shared" si="1"/>
        <v>0</v>
      </c>
    </row>
    <row r="27" spans="1:12" ht="17.100000000000001" customHeight="1" x14ac:dyDescent="0.3">
      <c r="A27" s="18" t="s">
        <v>184</v>
      </c>
      <c r="B27" s="26" t="s">
        <v>27</v>
      </c>
      <c r="C27" s="19">
        <v>929</v>
      </c>
      <c r="D27" s="19">
        <v>319</v>
      </c>
      <c r="E27" s="19">
        <v>96</v>
      </c>
      <c r="F27" s="19">
        <v>359</v>
      </c>
      <c r="G27" s="19">
        <v>73</v>
      </c>
      <c r="H27" s="19">
        <v>82</v>
      </c>
      <c r="I27" s="19">
        <v>371</v>
      </c>
      <c r="J27" s="31" t="s">
        <v>187</v>
      </c>
      <c r="K27" s="26" t="s">
        <v>187</v>
      </c>
      <c r="L27" s="3">
        <f t="shared" si="1"/>
        <v>0</v>
      </c>
    </row>
    <row r="28" spans="1:12" ht="17.100000000000001" customHeight="1" x14ac:dyDescent="0.3">
      <c r="A28" s="18" t="s">
        <v>184</v>
      </c>
      <c r="B28" s="26" t="s">
        <v>28</v>
      </c>
      <c r="C28" s="19">
        <v>19</v>
      </c>
      <c r="D28" s="19" t="s">
        <v>187</v>
      </c>
      <c r="E28" s="19" t="s">
        <v>187</v>
      </c>
      <c r="F28" s="19">
        <v>10</v>
      </c>
      <c r="G28" s="19">
        <v>0</v>
      </c>
      <c r="H28" s="19" t="s">
        <v>187</v>
      </c>
      <c r="I28" s="19" t="s">
        <v>187</v>
      </c>
      <c r="J28" s="31">
        <v>1</v>
      </c>
      <c r="K28" s="26" t="s">
        <v>188</v>
      </c>
      <c r="L28" s="3">
        <f t="shared" si="1"/>
        <v>9</v>
      </c>
    </row>
    <row r="29" spans="1:12" ht="17.100000000000001" customHeight="1" x14ac:dyDescent="0.3">
      <c r="A29" s="18" t="s">
        <v>184</v>
      </c>
      <c r="B29" s="26" t="s">
        <v>29</v>
      </c>
      <c r="C29" s="19">
        <v>32</v>
      </c>
      <c r="D29" s="19" t="s">
        <v>187</v>
      </c>
      <c r="E29" s="19">
        <v>0</v>
      </c>
      <c r="F29" s="19">
        <v>25</v>
      </c>
      <c r="G29" s="19" t="s">
        <v>187</v>
      </c>
      <c r="H29" s="19" t="s">
        <v>187</v>
      </c>
      <c r="I29" s="19">
        <v>15</v>
      </c>
      <c r="J29" s="31">
        <v>1</v>
      </c>
      <c r="K29" s="26" t="s">
        <v>188</v>
      </c>
      <c r="L29" s="3">
        <f t="shared" si="1"/>
        <v>7</v>
      </c>
    </row>
    <row r="30" spans="1:12" ht="17.100000000000001" customHeight="1" x14ac:dyDescent="0.3">
      <c r="A30" s="18" t="s">
        <v>184</v>
      </c>
      <c r="B30" s="26" t="s">
        <v>30</v>
      </c>
      <c r="C30" s="19">
        <v>1016</v>
      </c>
      <c r="D30" s="19">
        <v>320</v>
      </c>
      <c r="E30" s="19">
        <v>201</v>
      </c>
      <c r="F30" s="19">
        <v>317</v>
      </c>
      <c r="G30" s="19">
        <v>85</v>
      </c>
      <c r="H30" s="19">
        <v>93</v>
      </c>
      <c r="I30" s="19">
        <v>330</v>
      </c>
      <c r="J30" s="31" t="s">
        <v>187</v>
      </c>
      <c r="K30" s="26" t="s">
        <v>187</v>
      </c>
      <c r="L30" s="3">
        <f t="shared" si="1"/>
        <v>0</v>
      </c>
    </row>
    <row r="31" spans="1:12" ht="17.100000000000001" customHeight="1" x14ac:dyDescent="0.3">
      <c r="A31" s="18" t="s">
        <v>184</v>
      </c>
      <c r="B31" s="26" t="s">
        <v>31</v>
      </c>
      <c r="C31" s="19">
        <v>217</v>
      </c>
      <c r="D31" s="19">
        <v>99</v>
      </c>
      <c r="E31" s="19" t="s">
        <v>187</v>
      </c>
      <c r="F31" s="19" t="s">
        <v>187</v>
      </c>
      <c r="G31" s="19">
        <v>34</v>
      </c>
      <c r="H31" s="19">
        <v>65</v>
      </c>
      <c r="I31" s="19">
        <v>128</v>
      </c>
      <c r="J31" s="31">
        <v>1</v>
      </c>
      <c r="K31" s="26" t="s">
        <v>188</v>
      </c>
      <c r="L31" s="3">
        <f t="shared" si="1"/>
        <v>19</v>
      </c>
    </row>
    <row r="32" spans="1:12" ht="17.100000000000001" customHeight="1" x14ac:dyDescent="0.3">
      <c r="A32" s="18" t="s">
        <v>184</v>
      </c>
      <c r="B32" s="26" t="s">
        <v>32</v>
      </c>
      <c r="C32" s="19">
        <v>146</v>
      </c>
      <c r="D32" s="19">
        <v>59</v>
      </c>
      <c r="E32" s="19">
        <v>6</v>
      </c>
      <c r="F32" s="19">
        <v>38</v>
      </c>
      <c r="G32" s="19">
        <v>7</v>
      </c>
      <c r="H32" s="19">
        <v>36</v>
      </c>
      <c r="I32" s="19">
        <v>99</v>
      </c>
      <c r="J32" s="31" t="s">
        <v>187</v>
      </c>
      <c r="K32" s="26" t="s">
        <v>187</v>
      </c>
      <c r="L32" s="3">
        <f t="shared" si="1"/>
        <v>0</v>
      </c>
    </row>
    <row r="33" spans="1:12" ht="17.100000000000001" customHeight="1" x14ac:dyDescent="0.3">
      <c r="A33" s="18" t="s">
        <v>184</v>
      </c>
      <c r="B33" s="26" t="s">
        <v>33</v>
      </c>
      <c r="C33" s="19">
        <v>5354</v>
      </c>
      <c r="D33" s="19">
        <v>2339</v>
      </c>
      <c r="E33" s="19">
        <v>429</v>
      </c>
      <c r="F33" s="19">
        <v>1719</v>
      </c>
      <c r="G33" s="19">
        <v>655</v>
      </c>
      <c r="H33" s="19">
        <v>212</v>
      </c>
      <c r="I33" s="19">
        <v>2336</v>
      </c>
      <c r="J33" s="31" t="s">
        <v>187</v>
      </c>
      <c r="K33" s="26" t="s">
        <v>187</v>
      </c>
      <c r="L33" s="3">
        <f t="shared" si="1"/>
        <v>0</v>
      </c>
    </row>
    <row r="34" spans="1:12" ht="17.100000000000001" customHeight="1" x14ac:dyDescent="0.3">
      <c r="A34" s="18" t="s">
        <v>184</v>
      </c>
      <c r="B34" s="26" t="s">
        <v>34</v>
      </c>
      <c r="C34" s="19">
        <v>427</v>
      </c>
      <c r="D34" s="19">
        <v>188</v>
      </c>
      <c r="E34" s="19">
        <v>19</v>
      </c>
      <c r="F34" s="19">
        <v>55</v>
      </c>
      <c r="G34" s="19">
        <v>18</v>
      </c>
      <c r="H34" s="19">
        <v>147</v>
      </c>
      <c r="I34" s="19">
        <v>348</v>
      </c>
      <c r="J34" s="31" t="s">
        <v>187</v>
      </c>
      <c r="K34" s="26" t="s">
        <v>187</v>
      </c>
      <c r="L34" s="3">
        <f t="shared" si="1"/>
        <v>0</v>
      </c>
    </row>
    <row r="35" spans="1:12" ht="17.100000000000001" customHeight="1" x14ac:dyDescent="0.3">
      <c r="A35" s="18" t="s">
        <v>184</v>
      </c>
      <c r="B35" s="26" t="s">
        <v>35</v>
      </c>
      <c r="C35" s="19">
        <v>36</v>
      </c>
      <c r="D35" s="19">
        <v>15</v>
      </c>
      <c r="E35" s="19">
        <v>0</v>
      </c>
      <c r="F35" s="19">
        <v>8</v>
      </c>
      <c r="G35" s="19">
        <v>0</v>
      </c>
      <c r="H35" s="19">
        <v>13</v>
      </c>
      <c r="I35" s="19">
        <v>22</v>
      </c>
      <c r="J35" s="31" t="s">
        <v>187</v>
      </c>
      <c r="K35" s="26" t="s">
        <v>187</v>
      </c>
      <c r="L35" s="3">
        <f t="shared" si="1"/>
        <v>0</v>
      </c>
    </row>
    <row r="36" spans="1:12" ht="17.100000000000001" customHeight="1" x14ac:dyDescent="0.3">
      <c r="A36" s="18" t="s">
        <v>184</v>
      </c>
      <c r="B36" s="26" t="s">
        <v>36</v>
      </c>
      <c r="C36" s="19">
        <v>5015</v>
      </c>
      <c r="D36" s="19">
        <v>2613</v>
      </c>
      <c r="E36" s="19">
        <v>329</v>
      </c>
      <c r="F36" s="19">
        <v>943</v>
      </c>
      <c r="G36" s="19">
        <v>107</v>
      </c>
      <c r="H36" s="19">
        <v>1023</v>
      </c>
      <c r="I36" s="19">
        <v>6197</v>
      </c>
      <c r="J36" s="31" t="s">
        <v>187</v>
      </c>
      <c r="K36" s="26" t="s">
        <v>187</v>
      </c>
      <c r="L36" s="3">
        <f t="shared" si="1"/>
        <v>0</v>
      </c>
    </row>
    <row r="37" spans="1:12" ht="17.100000000000001" customHeight="1" x14ac:dyDescent="0.3">
      <c r="A37" s="18" t="s">
        <v>184</v>
      </c>
      <c r="B37" s="26" t="s">
        <v>37</v>
      </c>
      <c r="C37" s="19">
        <v>3376</v>
      </c>
      <c r="D37" s="19">
        <v>1451</v>
      </c>
      <c r="E37" s="19">
        <v>73</v>
      </c>
      <c r="F37" s="19">
        <v>872</v>
      </c>
      <c r="G37" s="19">
        <v>608</v>
      </c>
      <c r="H37" s="19">
        <v>372</v>
      </c>
      <c r="I37" s="19">
        <v>2644</v>
      </c>
      <c r="J37" s="31" t="s">
        <v>187</v>
      </c>
      <c r="K37" s="26" t="s">
        <v>187</v>
      </c>
      <c r="L37" s="3">
        <f t="shared" si="1"/>
        <v>0</v>
      </c>
    </row>
    <row r="38" spans="1:12" ht="17.100000000000001" customHeight="1" x14ac:dyDescent="0.3">
      <c r="A38" s="18" t="s">
        <v>184</v>
      </c>
      <c r="B38" s="26" t="s">
        <v>38</v>
      </c>
      <c r="C38" s="19">
        <v>181</v>
      </c>
      <c r="D38" s="19">
        <v>45</v>
      </c>
      <c r="E38" s="19">
        <v>0</v>
      </c>
      <c r="F38" s="19">
        <v>74</v>
      </c>
      <c r="G38" s="19">
        <v>8</v>
      </c>
      <c r="H38" s="19">
        <v>54</v>
      </c>
      <c r="I38" s="19">
        <v>63</v>
      </c>
      <c r="J38" s="31" t="s">
        <v>187</v>
      </c>
      <c r="K38" s="26" t="s">
        <v>187</v>
      </c>
      <c r="L38" s="3">
        <f t="shared" si="1"/>
        <v>0</v>
      </c>
    </row>
    <row r="39" spans="1:12" ht="17.100000000000001" customHeight="1" x14ac:dyDescent="0.3">
      <c r="A39" s="18" t="s">
        <v>184</v>
      </c>
      <c r="B39" s="52" t="s">
        <v>39</v>
      </c>
      <c r="C39" s="19">
        <v>5531</v>
      </c>
      <c r="D39" s="19">
        <v>2432</v>
      </c>
      <c r="E39" s="19">
        <v>921</v>
      </c>
      <c r="F39" s="19">
        <v>1030</v>
      </c>
      <c r="G39" s="19">
        <v>124</v>
      </c>
      <c r="H39" s="19">
        <v>1024</v>
      </c>
      <c r="I39" s="19">
        <v>2936</v>
      </c>
      <c r="J39" s="31" t="s">
        <v>187</v>
      </c>
      <c r="K39" s="26" t="s">
        <v>187</v>
      </c>
      <c r="L39" s="3">
        <f t="shared" si="1"/>
        <v>0</v>
      </c>
    </row>
    <row r="40" spans="1:12" ht="17.100000000000001" customHeight="1" x14ac:dyDescent="0.3">
      <c r="A40" s="18" t="s">
        <v>184</v>
      </c>
      <c r="B40" s="26" t="s">
        <v>40</v>
      </c>
      <c r="C40" s="19">
        <v>6672</v>
      </c>
      <c r="D40" s="19">
        <v>4566</v>
      </c>
      <c r="E40" s="19">
        <v>415</v>
      </c>
      <c r="F40" s="19">
        <v>864</v>
      </c>
      <c r="G40" s="19">
        <v>152</v>
      </c>
      <c r="H40" s="19">
        <v>675</v>
      </c>
      <c r="I40" s="19">
        <v>2866</v>
      </c>
      <c r="J40" s="31" t="s">
        <v>187</v>
      </c>
      <c r="K40" s="26" t="s">
        <v>187</v>
      </c>
      <c r="L40" s="3">
        <f t="shared" si="1"/>
        <v>0</v>
      </c>
    </row>
    <row r="41" spans="1:12" ht="17.100000000000001" customHeight="1" x14ac:dyDescent="0.3">
      <c r="A41" s="18" t="s">
        <v>184</v>
      </c>
      <c r="B41" s="52" t="s">
        <v>41</v>
      </c>
      <c r="C41" s="19">
        <v>1543</v>
      </c>
      <c r="D41" s="19">
        <v>938</v>
      </c>
      <c r="E41" s="19">
        <v>57</v>
      </c>
      <c r="F41" s="19">
        <v>420</v>
      </c>
      <c r="G41" s="19">
        <v>8</v>
      </c>
      <c r="H41" s="19">
        <v>120</v>
      </c>
      <c r="I41" s="19">
        <v>848</v>
      </c>
      <c r="J41" s="31" t="s">
        <v>187</v>
      </c>
      <c r="K41" s="26" t="s">
        <v>187</v>
      </c>
      <c r="L41" s="3">
        <f t="shared" si="1"/>
        <v>0</v>
      </c>
    </row>
    <row r="42" spans="1:12" ht="17.100000000000001" customHeight="1" x14ac:dyDescent="0.3">
      <c r="A42" s="18" t="s">
        <v>184</v>
      </c>
      <c r="B42" s="26" t="s">
        <v>42</v>
      </c>
      <c r="C42" s="19">
        <v>2133</v>
      </c>
      <c r="D42" s="19">
        <v>1113</v>
      </c>
      <c r="E42" s="19">
        <v>116</v>
      </c>
      <c r="F42" s="19">
        <v>458</v>
      </c>
      <c r="G42" s="19">
        <v>237</v>
      </c>
      <c r="H42" s="19">
        <v>209</v>
      </c>
      <c r="I42" s="19">
        <v>1431</v>
      </c>
      <c r="J42" s="31" t="s">
        <v>187</v>
      </c>
      <c r="K42" s="26" t="s">
        <v>187</v>
      </c>
      <c r="L42" s="3">
        <f t="shared" si="1"/>
        <v>0</v>
      </c>
    </row>
    <row r="43" spans="1:12" ht="17.100000000000001" customHeight="1" x14ac:dyDescent="0.3">
      <c r="A43" s="18" t="s">
        <v>184</v>
      </c>
      <c r="B43" s="52" t="s">
        <v>43</v>
      </c>
      <c r="C43" s="19">
        <v>426</v>
      </c>
      <c r="D43" s="19">
        <v>221</v>
      </c>
      <c r="E43" s="19">
        <v>37</v>
      </c>
      <c r="F43" s="19">
        <v>99</v>
      </c>
      <c r="G43" s="19">
        <v>11</v>
      </c>
      <c r="H43" s="19">
        <v>58</v>
      </c>
      <c r="I43" s="19">
        <v>232</v>
      </c>
      <c r="J43" s="31" t="s">
        <v>187</v>
      </c>
      <c r="K43" s="26" t="s">
        <v>187</v>
      </c>
      <c r="L43" s="3">
        <f t="shared" si="1"/>
        <v>0</v>
      </c>
    </row>
    <row r="44" spans="1:12" ht="17.100000000000001" customHeight="1" x14ac:dyDescent="0.3">
      <c r="A44" s="18" t="s">
        <v>184</v>
      </c>
      <c r="B44" s="26" t="s">
        <v>44</v>
      </c>
      <c r="C44" s="19">
        <v>1062</v>
      </c>
      <c r="D44" s="19">
        <v>552</v>
      </c>
      <c r="E44" s="19">
        <v>35</v>
      </c>
      <c r="F44" s="19">
        <v>228</v>
      </c>
      <c r="G44" s="19">
        <v>73</v>
      </c>
      <c r="H44" s="19">
        <v>174</v>
      </c>
      <c r="I44" s="19">
        <v>572</v>
      </c>
      <c r="J44" s="31" t="s">
        <v>187</v>
      </c>
      <c r="K44" s="26" t="s">
        <v>187</v>
      </c>
      <c r="L44" s="3">
        <f t="shared" si="1"/>
        <v>0</v>
      </c>
    </row>
    <row r="45" spans="1:12" ht="17.100000000000001" customHeight="1" x14ac:dyDescent="0.3">
      <c r="A45" s="18" t="s">
        <v>184</v>
      </c>
      <c r="B45" s="52" t="s">
        <v>45</v>
      </c>
      <c r="C45" s="19">
        <v>797</v>
      </c>
      <c r="D45" s="19">
        <v>328</v>
      </c>
      <c r="E45" s="19">
        <v>21</v>
      </c>
      <c r="F45" s="19">
        <v>214</v>
      </c>
      <c r="G45" s="19">
        <v>60</v>
      </c>
      <c r="H45" s="19">
        <v>174</v>
      </c>
      <c r="I45" s="19">
        <v>366</v>
      </c>
      <c r="J45" s="31" t="s">
        <v>187</v>
      </c>
      <c r="K45" s="26" t="s">
        <v>187</v>
      </c>
      <c r="L45" s="3">
        <f t="shared" si="1"/>
        <v>0</v>
      </c>
    </row>
    <row r="46" spans="1:12" ht="17.100000000000001" customHeight="1" x14ac:dyDescent="0.3">
      <c r="A46" s="18" t="s">
        <v>184</v>
      </c>
      <c r="B46" s="26" t="s">
        <v>46</v>
      </c>
      <c r="C46" s="19">
        <v>2487</v>
      </c>
      <c r="D46" s="19">
        <v>1004</v>
      </c>
      <c r="E46" s="19">
        <v>50</v>
      </c>
      <c r="F46" s="19">
        <v>791</v>
      </c>
      <c r="G46" s="19">
        <v>193</v>
      </c>
      <c r="H46" s="19">
        <v>449</v>
      </c>
      <c r="I46" s="19">
        <v>1704</v>
      </c>
      <c r="J46" s="31" t="s">
        <v>187</v>
      </c>
      <c r="K46" s="26" t="s">
        <v>187</v>
      </c>
      <c r="L46" s="3">
        <f t="shared" si="1"/>
        <v>0</v>
      </c>
    </row>
    <row r="47" spans="1:12" ht="17.100000000000001" customHeight="1" x14ac:dyDescent="0.3">
      <c r="A47" s="18" t="s">
        <v>184</v>
      </c>
      <c r="B47" s="26" t="s">
        <v>47</v>
      </c>
      <c r="C47" s="19">
        <v>436</v>
      </c>
      <c r="D47" s="19">
        <v>204</v>
      </c>
      <c r="E47" s="19" t="s">
        <v>187</v>
      </c>
      <c r="F47" s="19">
        <v>80</v>
      </c>
      <c r="G47" s="19">
        <v>104</v>
      </c>
      <c r="H47" s="19" t="s">
        <v>187</v>
      </c>
      <c r="I47" s="19">
        <v>257</v>
      </c>
      <c r="J47" s="31">
        <v>1</v>
      </c>
      <c r="K47" s="26" t="s">
        <v>188</v>
      </c>
      <c r="L47" s="3">
        <f t="shared" si="1"/>
        <v>48</v>
      </c>
    </row>
    <row r="48" spans="1:12" ht="17.100000000000001" customHeight="1" x14ac:dyDescent="0.3">
      <c r="A48" s="18" t="s">
        <v>184</v>
      </c>
      <c r="B48" s="26" t="s">
        <v>48</v>
      </c>
      <c r="C48" s="19">
        <v>486</v>
      </c>
      <c r="D48" s="19">
        <v>197</v>
      </c>
      <c r="E48" s="19">
        <v>72</v>
      </c>
      <c r="F48" s="19">
        <v>88</v>
      </c>
      <c r="G48" s="19">
        <v>39</v>
      </c>
      <c r="H48" s="19">
        <v>90</v>
      </c>
      <c r="I48" s="19">
        <v>315</v>
      </c>
      <c r="J48" s="31" t="s">
        <v>187</v>
      </c>
      <c r="K48" s="26" t="s">
        <v>187</v>
      </c>
      <c r="L48" s="3">
        <f t="shared" si="1"/>
        <v>0</v>
      </c>
    </row>
    <row r="49" spans="1:12" ht="17.100000000000001" customHeight="1" x14ac:dyDescent="0.3">
      <c r="A49" s="18" t="s">
        <v>184</v>
      </c>
      <c r="B49" s="26" t="s">
        <v>49</v>
      </c>
      <c r="C49" s="19" t="s">
        <v>187</v>
      </c>
      <c r="D49" s="19" t="s">
        <v>187</v>
      </c>
      <c r="E49" s="19">
        <v>0</v>
      </c>
      <c r="F49" s="19" t="s">
        <v>187</v>
      </c>
      <c r="G49" s="19" t="s">
        <v>187</v>
      </c>
      <c r="H49" s="19" t="s">
        <v>187</v>
      </c>
      <c r="I49" s="19" t="s">
        <v>187</v>
      </c>
      <c r="J49" s="31">
        <v>1</v>
      </c>
      <c r="K49" s="26" t="s">
        <v>188</v>
      </c>
      <c r="L49" s="3" t="e">
        <f t="shared" si="1"/>
        <v>#VALUE!</v>
      </c>
    </row>
    <row r="50" spans="1:12" ht="17.100000000000001" customHeight="1" x14ac:dyDescent="0.3">
      <c r="A50" s="18" t="s">
        <v>184</v>
      </c>
      <c r="B50" s="26" t="s">
        <v>50</v>
      </c>
      <c r="C50" s="19">
        <v>105</v>
      </c>
      <c r="D50" s="19">
        <v>34</v>
      </c>
      <c r="E50" s="19" t="s">
        <v>187</v>
      </c>
      <c r="F50" s="19">
        <v>31</v>
      </c>
      <c r="G50" s="19" t="s">
        <v>187</v>
      </c>
      <c r="H50" s="19">
        <v>25</v>
      </c>
      <c r="I50" s="19">
        <v>61</v>
      </c>
      <c r="J50" s="31">
        <v>1</v>
      </c>
      <c r="K50" s="26" t="s">
        <v>188</v>
      </c>
      <c r="L50" s="3">
        <f t="shared" si="1"/>
        <v>15</v>
      </c>
    </row>
    <row r="51" spans="1:12" ht="17.100000000000001" customHeight="1" x14ac:dyDescent="0.3">
      <c r="A51" s="18" t="s">
        <v>184</v>
      </c>
      <c r="B51" s="26" t="s">
        <v>51</v>
      </c>
      <c r="C51" s="19">
        <v>851</v>
      </c>
      <c r="D51" s="19">
        <v>339</v>
      </c>
      <c r="E51" s="19">
        <v>16</v>
      </c>
      <c r="F51" s="19">
        <v>319</v>
      </c>
      <c r="G51" s="19">
        <v>121</v>
      </c>
      <c r="H51" s="19">
        <v>56</v>
      </c>
      <c r="I51" s="19">
        <v>432</v>
      </c>
      <c r="J51" s="31" t="s">
        <v>187</v>
      </c>
      <c r="K51" s="26" t="s">
        <v>187</v>
      </c>
      <c r="L51" s="3">
        <f t="shared" si="1"/>
        <v>0</v>
      </c>
    </row>
    <row r="52" spans="1:12" ht="17.100000000000001" customHeight="1" x14ac:dyDescent="0.3">
      <c r="A52" s="18" t="s">
        <v>184</v>
      </c>
      <c r="B52" s="26" t="s">
        <v>52</v>
      </c>
      <c r="C52" s="19">
        <v>849</v>
      </c>
      <c r="D52" s="19">
        <v>353</v>
      </c>
      <c r="E52" s="19">
        <v>309</v>
      </c>
      <c r="F52" s="19">
        <v>64</v>
      </c>
      <c r="G52" s="19">
        <v>61</v>
      </c>
      <c r="H52" s="19">
        <v>62</v>
      </c>
      <c r="I52" s="19">
        <v>612</v>
      </c>
      <c r="J52" s="31" t="s">
        <v>187</v>
      </c>
      <c r="K52" s="26" t="s">
        <v>187</v>
      </c>
      <c r="L52" s="3">
        <f t="shared" si="1"/>
        <v>0</v>
      </c>
    </row>
    <row r="53" spans="1:12" ht="17.100000000000001" customHeight="1" x14ac:dyDescent="0.3">
      <c r="A53" s="18" t="s">
        <v>184</v>
      </c>
      <c r="B53" s="26" t="s">
        <v>53</v>
      </c>
      <c r="C53" s="19">
        <v>1268</v>
      </c>
      <c r="D53" s="19">
        <v>457</v>
      </c>
      <c r="E53" s="19">
        <v>173</v>
      </c>
      <c r="F53" s="19">
        <v>401</v>
      </c>
      <c r="G53" s="19">
        <v>72</v>
      </c>
      <c r="H53" s="19">
        <v>165</v>
      </c>
      <c r="I53" s="19">
        <v>788</v>
      </c>
      <c r="J53" s="31" t="s">
        <v>187</v>
      </c>
      <c r="K53" s="26" t="s">
        <v>187</v>
      </c>
      <c r="L53" s="3">
        <f t="shared" si="1"/>
        <v>0</v>
      </c>
    </row>
    <row r="54" spans="1:12" ht="17.100000000000001" customHeight="1" x14ac:dyDescent="0.3">
      <c r="A54" s="18" t="s">
        <v>184</v>
      </c>
      <c r="B54" s="26" t="s">
        <v>54</v>
      </c>
      <c r="C54" s="19">
        <v>261</v>
      </c>
      <c r="D54" s="19">
        <v>104</v>
      </c>
      <c r="E54" s="19">
        <v>31</v>
      </c>
      <c r="F54" s="19">
        <v>26</v>
      </c>
      <c r="G54" s="19">
        <v>14</v>
      </c>
      <c r="H54" s="19">
        <v>86</v>
      </c>
      <c r="I54" s="19">
        <v>116</v>
      </c>
      <c r="J54" s="31" t="s">
        <v>187</v>
      </c>
      <c r="K54" s="26" t="s">
        <v>187</v>
      </c>
      <c r="L54" s="3">
        <f t="shared" si="1"/>
        <v>0</v>
      </c>
    </row>
    <row r="55" spans="1:12" ht="17.100000000000001" customHeight="1" x14ac:dyDescent="0.3">
      <c r="A55" s="18" t="s">
        <v>184</v>
      </c>
      <c r="B55" s="26" t="s">
        <v>55</v>
      </c>
      <c r="C55" s="19">
        <v>171</v>
      </c>
      <c r="D55" s="19">
        <v>72</v>
      </c>
      <c r="E55" s="19">
        <v>0</v>
      </c>
      <c r="F55" s="19">
        <v>19</v>
      </c>
      <c r="G55" s="19">
        <v>16</v>
      </c>
      <c r="H55" s="19">
        <v>64</v>
      </c>
      <c r="I55" s="19">
        <v>72</v>
      </c>
      <c r="J55" s="31" t="s">
        <v>187</v>
      </c>
      <c r="K55" s="26" t="s">
        <v>187</v>
      </c>
      <c r="L55" s="3">
        <f t="shared" si="1"/>
        <v>0</v>
      </c>
    </row>
    <row r="56" spans="1:12" ht="17.100000000000001" customHeight="1" x14ac:dyDescent="0.3">
      <c r="A56" s="18" t="s">
        <v>184</v>
      </c>
      <c r="B56" s="26" t="s">
        <v>56</v>
      </c>
      <c r="C56" s="19">
        <v>43</v>
      </c>
      <c r="D56" s="19">
        <v>9</v>
      </c>
      <c r="E56" s="19">
        <v>0</v>
      </c>
      <c r="F56" s="19">
        <v>18</v>
      </c>
      <c r="G56" s="19">
        <v>9</v>
      </c>
      <c r="H56" s="19">
        <v>7</v>
      </c>
      <c r="I56" s="19">
        <v>16</v>
      </c>
      <c r="J56" s="31" t="s">
        <v>187</v>
      </c>
      <c r="K56" s="26" t="s">
        <v>187</v>
      </c>
      <c r="L56" s="3">
        <f t="shared" si="1"/>
        <v>0</v>
      </c>
    </row>
    <row r="57" spans="1:12" ht="17.100000000000001" customHeight="1" x14ac:dyDescent="0.3">
      <c r="A57" s="18" t="s">
        <v>184</v>
      </c>
      <c r="B57" s="26" t="s">
        <v>57</v>
      </c>
      <c r="C57" s="19">
        <v>1290</v>
      </c>
      <c r="D57" s="19">
        <v>404</v>
      </c>
      <c r="E57" s="19">
        <v>14</v>
      </c>
      <c r="F57" s="19">
        <v>603</v>
      </c>
      <c r="G57" s="19">
        <v>140</v>
      </c>
      <c r="H57" s="19">
        <v>129</v>
      </c>
      <c r="I57" s="19">
        <v>362</v>
      </c>
      <c r="J57" s="31" t="s">
        <v>187</v>
      </c>
      <c r="K57" s="26" t="s">
        <v>187</v>
      </c>
      <c r="L57" s="3">
        <f t="shared" si="1"/>
        <v>0</v>
      </c>
    </row>
    <row r="58" spans="1:12" ht="17.100000000000001" customHeight="1" x14ac:dyDescent="0.3">
      <c r="A58" s="18" t="s">
        <v>184</v>
      </c>
      <c r="B58" s="26" t="s">
        <v>58</v>
      </c>
      <c r="C58" s="19">
        <v>113</v>
      </c>
      <c r="D58" s="19">
        <v>35</v>
      </c>
      <c r="E58" s="19" t="s">
        <v>187</v>
      </c>
      <c r="F58" s="19">
        <v>18</v>
      </c>
      <c r="G58" s="19" t="s">
        <v>187</v>
      </c>
      <c r="H58" s="19">
        <v>53</v>
      </c>
      <c r="I58" s="19">
        <v>47</v>
      </c>
      <c r="J58" s="31">
        <v>1</v>
      </c>
      <c r="K58" s="26" t="s">
        <v>188</v>
      </c>
      <c r="L58" s="3">
        <f t="shared" si="1"/>
        <v>7</v>
      </c>
    </row>
    <row r="59" spans="1:12" ht="17.100000000000001" customHeight="1" x14ac:dyDescent="0.3">
      <c r="A59" s="18" t="s">
        <v>184</v>
      </c>
      <c r="B59" s="26" t="s">
        <v>59</v>
      </c>
      <c r="C59" s="19">
        <v>1307</v>
      </c>
      <c r="D59" s="19">
        <v>618</v>
      </c>
      <c r="E59" s="19">
        <v>217</v>
      </c>
      <c r="F59" s="19">
        <v>235</v>
      </c>
      <c r="G59" s="19">
        <v>97</v>
      </c>
      <c r="H59" s="19">
        <v>140</v>
      </c>
      <c r="I59" s="19">
        <v>690</v>
      </c>
      <c r="J59" s="31" t="s">
        <v>187</v>
      </c>
      <c r="K59" s="26" t="s">
        <v>187</v>
      </c>
      <c r="L59" s="3">
        <f t="shared" si="1"/>
        <v>0</v>
      </c>
    </row>
    <row r="60" spans="1:12" ht="17.100000000000001" customHeight="1" x14ac:dyDescent="0.3">
      <c r="A60" s="18" t="s">
        <v>184</v>
      </c>
      <c r="B60" s="26" t="s">
        <v>60</v>
      </c>
      <c r="C60" s="19">
        <v>351</v>
      </c>
      <c r="D60" s="19">
        <v>191</v>
      </c>
      <c r="E60" s="19">
        <v>17</v>
      </c>
      <c r="F60" s="19">
        <v>107</v>
      </c>
      <c r="G60" s="19">
        <v>21</v>
      </c>
      <c r="H60" s="19">
        <v>15</v>
      </c>
      <c r="I60" s="19">
        <v>209</v>
      </c>
      <c r="J60" s="31" t="s">
        <v>187</v>
      </c>
      <c r="K60" s="26" t="s">
        <v>187</v>
      </c>
      <c r="L60" s="3">
        <f t="shared" si="1"/>
        <v>0</v>
      </c>
    </row>
    <row r="61" spans="1:12" ht="17.100000000000001" customHeight="1" x14ac:dyDescent="0.3">
      <c r="A61" s="18" t="s">
        <v>184</v>
      </c>
      <c r="B61" s="26" t="s">
        <v>61</v>
      </c>
      <c r="C61" s="19">
        <v>222</v>
      </c>
      <c r="D61" s="19">
        <v>80</v>
      </c>
      <c r="E61" s="19" t="s">
        <v>187</v>
      </c>
      <c r="F61" s="19">
        <v>63</v>
      </c>
      <c r="G61" s="19" t="s">
        <v>187</v>
      </c>
      <c r="H61" s="19">
        <v>41</v>
      </c>
      <c r="I61" s="19">
        <v>122</v>
      </c>
      <c r="J61" s="31">
        <v>1</v>
      </c>
      <c r="K61" s="26" t="s">
        <v>188</v>
      </c>
      <c r="L61" s="3">
        <f t="shared" si="1"/>
        <v>38</v>
      </c>
    </row>
    <row r="62" spans="1:12" ht="17.100000000000001" customHeight="1" x14ac:dyDescent="0.3">
      <c r="A62" s="23" t="s">
        <v>184</v>
      </c>
      <c r="B62" s="28" t="s">
        <v>62</v>
      </c>
      <c r="C62" s="24">
        <v>78395</v>
      </c>
      <c r="D62" s="24">
        <v>38891</v>
      </c>
      <c r="E62" s="24">
        <v>5221</v>
      </c>
      <c r="F62" s="24">
        <v>19523</v>
      </c>
      <c r="G62" s="24">
        <v>5149</v>
      </c>
      <c r="H62" s="24">
        <v>9611</v>
      </c>
      <c r="I62" s="24">
        <v>41858</v>
      </c>
      <c r="J62" s="51" t="s">
        <v>187</v>
      </c>
      <c r="K62" s="28" t="s">
        <v>187</v>
      </c>
      <c r="L62" s="3">
        <f t="shared" si="1"/>
        <v>0</v>
      </c>
    </row>
    <row r="63" spans="1:12" ht="17.100000000000001" customHeight="1" x14ac:dyDescent="0.3">
      <c r="A63" s="25" t="s">
        <v>105</v>
      </c>
    </row>
  </sheetData>
  <sheetProtection sheet="1" objects="1" scenarios="1" selectLockedCells="1"/>
  <conditionalFormatting sqref="A4:K62">
    <cfRule type="expression" dxfId="23" priority="1">
      <formula>MOD(ROW(),2)=0</formula>
    </cfRule>
  </conditionalFormatting>
  <conditionalFormatting sqref="L4:L62">
    <cfRule type="cellIs" dxfId="22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2.5703125" style="14" bestFit="1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9" t="s">
        <v>175</v>
      </c>
    </row>
    <row r="2" spans="1:8" s="1" customFormat="1" ht="23.1" customHeight="1" x14ac:dyDescent="0.45">
      <c r="A2" s="11" t="s">
        <v>89</v>
      </c>
      <c r="C2" s="4"/>
      <c r="D2" s="4"/>
      <c r="E2" s="4"/>
      <c r="F2" s="4"/>
      <c r="G2" s="15"/>
    </row>
    <row r="3" spans="1:8" ht="17.100000000000001" customHeight="1" x14ac:dyDescent="0.3">
      <c r="A3" s="53" t="s">
        <v>0</v>
      </c>
      <c r="B3" s="20" t="s">
        <v>122</v>
      </c>
      <c r="C3" s="21" t="s">
        <v>63</v>
      </c>
      <c r="D3" s="21" t="s">
        <v>110</v>
      </c>
      <c r="E3" s="21" t="s">
        <v>111</v>
      </c>
      <c r="F3" s="21" t="s">
        <v>112</v>
      </c>
      <c r="G3" s="32" t="s">
        <v>2</v>
      </c>
      <c r="H3" s="54" t="s">
        <v>3</v>
      </c>
    </row>
    <row r="4" spans="1:8" ht="17.100000000000001" customHeight="1" x14ac:dyDescent="0.3">
      <c r="A4" s="37" t="s">
        <v>184</v>
      </c>
      <c r="B4" s="26" t="s">
        <v>4</v>
      </c>
      <c r="C4" s="19">
        <v>2890</v>
      </c>
      <c r="D4" s="19">
        <v>5823</v>
      </c>
      <c r="E4" s="19">
        <v>4255</v>
      </c>
      <c r="F4" s="19">
        <v>3716</v>
      </c>
      <c r="G4" s="31" t="s">
        <v>187</v>
      </c>
      <c r="H4" s="56" t="s">
        <v>187</v>
      </c>
    </row>
    <row r="5" spans="1:8" ht="17.100000000000001" customHeight="1" x14ac:dyDescent="0.3">
      <c r="A5" s="37" t="s">
        <v>184</v>
      </c>
      <c r="B5" s="26" t="s">
        <v>5</v>
      </c>
      <c r="C5" s="19" t="s">
        <v>187</v>
      </c>
      <c r="D5" s="19" t="s">
        <v>187</v>
      </c>
      <c r="E5" s="19" t="s">
        <v>187</v>
      </c>
      <c r="F5" s="19">
        <v>0</v>
      </c>
      <c r="G5" s="31">
        <v>1</v>
      </c>
      <c r="H5" s="56" t="s">
        <v>188</v>
      </c>
    </row>
    <row r="6" spans="1:8" ht="17.100000000000001" customHeight="1" x14ac:dyDescent="0.3">
      <c r="A6" s="37" t="s">
        <v>184</v>
      </c>
      <c r="B6" s="26" t="s">
        <v>6</v>
      </c>
      <c r="C6" s="19">
        <v>40</v>
      </c>
      <c r="D6" s="19">
        <v>114</v>
      </c>
      <c r="E6" s="19">
        <v>91</v>
      </c>
      <c r="F6" s="19">
        <v>130</v>
      </c>
      <c r="G6" s="31" t="s">
        <v>187</v>
      </c>
      <c r="H6" s="56" t="s">
        <v>187</v>
      </c>
    </row>
    <row r="7" spans="1:8" ht="17.100000000000001" customHeight="1" x14ac:dyDescent="0.3">
      <c r="A7" s="37" t="s">
        <v>184</v>
      </c>
      <c r="B7" s="26" t="s">
        <v>7</v>
      </c>
      <c r="C7" s="19">
        <v>177</v>
      </c>
      <c r="D7" s="19">
        <v>884</v>
      </c>
      <c r="E7" s="19">
        <v>444</v>
      </c>
      <c r="F7" s="19">
        <v>956</v>
      </c>
      <c r="G7" s="31" t="s">
        <v>187</v>
      </c>
      <c r="H7" s="56" t="s">
        <v>187</v>
      </c>
    </row>
    <row r="8" spans="1:8" ht="17.100000000000001" customHeight="1" x14ac:dyDescent="0.3">
      <c r="A8" s="37" t="s">
        <v>184</v>
      </c>
      <c r="B8" s="26" t="s">
        <v>8</v>
      </c>
      <c r="C8" s="19">
        <v>41</v>
      </c>
      <c r="D8" s="19">
        <v>148</v>
      </c>
      <c r="E8" s="19">
        <v>77</v>
      </c>
      <c r="F8" s="19">
        <v>123</v>
      </c>
      <c r="G8" s="31" t="s">
        <v>187</v>
      </c>
      <c r="H8" s="56" t="s">
        <v>187</v>
      </c>
    </row>
    <row r="9" spans="1:8" ht="17.100000000000001" customHeight="1" x14ac:dyDescent="0.3">
      <c r="A9" s="37" t="s">
        <v>184</v>
      </c>
      <c r="B9" s="26" t="s">
        <v>9</v>
      </c>
      <c r="C9" s="19">
        <v>46</v>
      </c>
      <c r="D9" s="19">
        <v>135</v>
      </c>
      <c r="E9" s="19">
        <v>123</v>
      </c>
      <c r="F9" s="19">
        <v>73</v>
      </c>
      <c r="G9" s="31" t="s">
        <v>187</v>
      </c>
      <c r="H9" s="56" t="s">
        <v>187</v>
      </c>
    </row>
    <row r="10" spans="1:8" ht="17.100000000000001" customHeight="1" x14ac:dyDescent="0.3">
      <c r="A10" s="37" t="s">
        <v>184</v>
      </c>
      <c r="B10" s="26" t="s">
        <v>10</v>
      </c>
      <c r="C10" s="19">
        <v>1731</v>
      </c>
      <c r="D10" s="19">
        <v>3732</v>
      </c>
      <c r="E10" s="19">
        <v>3193</v>
      </c>
      <c r="F10" s="19">
        <v>2887</v>
      </c>
      <c r="G10" s="31" t="s">
        <v>187</v>
      </c>
      <c r="H10" s="56" t="s">
        <v>187</v>
      </c>
    </row>
    <row r="11" spans="1:8" ht="17.100000000000001" customHeight="1" x14ac:dyDescent="0.3">
      <c r="A11" s="37" t="s">
        <v>184</v>
      </c>
      <c r="B11" s="26" t="s">
        <v>11</v>
      </c>
      <c r="C11" s="19">
        <v>31</v>
      </c>
      <c r="D11" s="19">
        <v>144</v>
      </c>
      <c r="E11" s="19">
        <v>135</v>
      </c>
      <c r="F11" s="19">
        <v>78</v>
      </c>
      <c r="G11" s="31" t="s">
        <v>187</v>
      </c>
      <c r="H11" s="56" t="s">
        <v>187</v>
      </c>
    </row>
    <row r="12" spans="1:8" ht="17.100000000000001" customHeight="1" x14ac:dyDescent="0.3">
      <c r="A12" s="37" t="s">
        <v>184</v>
      </c>
      <c r="B12" s="26" t="s">
        <v>12</v>
      </c>
      <c r="C12" s="19">
        <v>232</v>
      </c>
      <c r="D12" s="19">
        <v>581</v>
      </c>
      <c r="E12" s="19">
        <v>634</v>
      </c>
      <c r="F12" s="19">
        <v>666</v>
      </c>
      <c r="G12" s="31" t="s">
        <v>187</v>
      </c>
      <c r="H12" s="56" t="s">
        <v>187</v>
      </c>
    </row>
    <row r="13" spans="1:8" ht="17.100000000000001" customHeight="1" x14ac:dyDescent="0.3">
      <c r="A13" s="37" t="s">
        <v>184</v>
      </c>
      <c r="B13" s="26" t="s">
        <v>13</v>
      </c>
      <c r="C13" s="19">
        <v>1981</v>
      </c>
      <c r="D13" s="19">
        <v>5423</v>
      </c>
      <c r="E13" s="19">
        <v>4661</v>
      </c>
      <c r="F13" s="19">
        <v>2677</v>
      </c>
      <c r="G13" s="31" t="s">
        <v>187</v>
      </c>
      <c r="H13" s="56" t="s">
        <v>187</v>
      </c>
    </row>
    <row r="14" spans="1:8" ht="17.100000000000001" customHeight="1" x14ac:dyDescent="0.3">
      <c r="A14" s="37" t="s">
        <v>184</v>
      </c>
      <c r="B14" s="26" t="s">
        <v>14</v>
      </c>
      <c r="C14" s="19">
        <v>34</v>
      </c>
      <c r="D14" s="19">
        <v>158</v>
      </c>
      <c r="E14" s="19">
        <v>72</v>
      </c>
      <c r="F14" s="19">
        <v>97</v>
      </c>
      <c r="G14" s="31" t="s">
        <v>187</v>
      </c>
      <c r="H14" s="56" t="s">
        <v>187</v>
      </c>
    </row>
    <row r="15" spans="1:8" ht="17.100000000000001" customHeight="1" x14ac:dyDescent="0.3">
      <c r="A15" s="37" t="s">
        <v>184</v>
      </c>
      <c r="B15" s="26" t="s">
        <v>15</v>
      </c>
      <c r="C15" s="19">
        <v>223</v>
      </c>
      <c r="D15" s="19">
        <v>724</v>
      </c>
      <c r="E15" s="19">
        <v>525</v>
      </c>
      <c r="F15" s="19">
        <v>393</v>
      </c>
      <c r="G15" s="31" t="s">
        <v>187</v>
      </c>
      <c r="H15" s="56" t="s">
        <v>187</v>
      </c>
    </row>
    <row r="16" spans="1:8" ht="17.100000000000001" customHeight="1" x14ac:dyDescent="0.3">
      <c r="A16" s="37" t="s">
        <v>184</v>
      </c>
      <c r="B16" s="26" t="s">
        <v>16</v>
      </c>
      <c r="C16" s="19">
        <v>405</v>
      </c>
      <c r="D16" s="19">
        <v>1078</v>
      </c>
      <c r="E16" s="19">
        <v>1164</v>
      </c>
      <c r="F16" s="19">
        <v>860</v>
      </c>
      <c r="G16" s="31" t="s">
        <v>187</v>
      </c>
      <c r="H16" s="56" t="s">
        <v>187</v>
      </c>
    </row>
    <row r="17" spans="1:8" ht="17.100000000000001" customHeight="1" x14ac:dyDescent="0.3">
      <c r="A17" s="37" t="s">
        <v>184</v>
      </c>
      <c r="B17" s="26" t="s">
        <v>17</v>
      </c>
      <c r="C17" s="19">
        <v>15</v>
      </c>
      <c r="D17" s="19">
        <v>66</v>
      </c>
      <c r="E17" s="19">
        <v>57</v>
      </c>
      <c r="F17" s="19">
        <v>56</v>
      </c>
      <c r="G17" s="31" t="s">
        <v>187</v>
      </c>
      <c r="H17" s="56" t="s">
        <v>187</v>
      </c>
    </row>
    <row r="18" spans="1:8" ht="17.100000000000001" customHeight="1" x14ac:dyDescent="0.3">
      <c r="A18" s="37" t="s">
        <v>184</v>
      </c>
      <c r="B18" s="26" t="s">
        <v>18</v>
      </c>
      <c r="C18" s="19">
        <v>2226</v>
      </c>
      <c r="D18" s="19">
        <v>4941</v>
      </c>
      <c r="E18" s="19">
        <v>4122</v>
      </c>
      <c r="F18" s="19">
        <v>2519</v>
      </c>
      <c r="G18" s="31" t="s">
        <v>187</v>
      </c>
      <c r="H18" s="56" t="s">
        <v>187</v>
      </c>
    </row>
    <row r="19" spans="1:8" ht="17.100000000000001" customHeight="1" x14ac:dyDescent="0.3">
      <c r="A19" s="37" t="s">
        <v>184</v>
      </c>
      <c r="B19" s="26" t="s">
        <v>19</v>
      </c>
      <c r="C19" s="19">
        <v>235</v>
      </c>
      <c r="D19" s="19">
        <v>630</v>
      </c>
      <c r="E19" s="19">
        <v>466</v>
      </c>
      <c r="F19" s="19">
        <v>360</v>
      </c>
      <c r="G19" s="31" t="s">
        <v>187</v>
      </c>
      <c r="H19" s="56" t="s">
        <v>187</v>
      </c>
    </row>
    <row r="20" spans="1:8" ht="17.100000000000001" customHeight="1" x14ac:dyDescent="0.3">
      <c r="A20" s="37" t="s">
        <v>184</v>
      </c>
      <c r="B20" s="26" t="s">
        <v>20</v>
      </c>
      <c r="C20" s="19">
        <v>101</v>
      </c>
      <c r="D20" s="19">
        <v>111</v>
      </c>
      <c r="E20" s="19">
        <v>506</v>
      </c>
      <c r="F20" s="19">
        <v>205</v>
      </c>
      <c r="G20" s="31" t="s">
        <v>187</v>
      </c>
      <c r="H20" s="56" t="s">
        <v>187</v>
      </c>
    </row>
    <row r="21" spans="1:8" ht="17.100000000000001" customHeight="1" x14ac:dyDescent="0.3">
      <c r="A21" s="37" t="s">
        <v>184</v>
      </c>
      <c r="B21" s="26" t="s">
        <v>21</v>
      </c>
      <c r="C21" s="19">
        <v>26</v>
      </c>
      <c r="D21" s="19">
        <v>86</v>
      </c>
      <c r="E21" s="19">
        <v>64</v>
      </c>
      <c r="F21" s="19">
        <v>115</v>
      </c>
      <c r="G21" s="31" t="s">
        <v>187</v>
      </c>
      <c r="H21" s="56" t="s">
        <v>187</v>
      </c>
    </row>
    <row r="22" spans="1:8" ht="17.100000000000001" customHeight="1" x14ac:dyDescent="0.3">
      <c r="A22" s="37" t="s">
        <v>184</v>
      </c>
      <c r="B22" s="26" t="s">
        <v>22</v>
      </c>
      <c r="C22" s="19">
        <v>19155</v>
      </c>
      <c r="D22" s="19">
        <v>37693</v>
      </c>
      <c r="E22" s="19">
        <v>26948</v>
      </c>
      <c r="F22" s="19">
        <v>24348</v>
      </c>
      <c r="G22" s="31" t="s">
        <v>187</v>
      </c>
      <c r="H22" s="56" t="s">
        <v>187</v>
      </c>
    </row>
    <row r="23" spans="1:8" ht="17.100000000000001" customHeight="1" x14ac:dyDescent="0.3">
      <c r="A23" s="37" t="s">
        <v>184</v>
      </c>
      <c r="B23" s="26" t="s">
        <v>23</v>
      </c>
      <c r="C23" s="19">
        <v>241</v>
      </c>
      <c r="D23" s="19">
        <v>671</v>
      </c>
      <c r="E23" s="19">
        <v>489</v>
      </c>
      <c r="F23" s="19">
        <v>535</v>
      </c>
      <c r="G23" s="31" t="s">
        <v>187</v>
      </c>
      <c r="H23" s="56" t="s">
        <v>187</v>
      </c>
    </row>
    <row r="24" spans="1:8" ht="17.100000000000001" customHeight="1" x14ac:dyDescent="0.3">
      <c r="A24" s="37" t="s">
        <v>184</v>
      </c>
      <c r="B24" s="26" t="s">
        <v>24</v>
      </c>
      <c r="C24" s="19">
        <v>361</v>
      </c>
      <c r="D24" s="19">
        <v>595</v>
      </c>
      <c r="E24" s="19">
        <v>553</v>
      </c>
      <c r="F24" s="19">
        <v>427</v>
      </c>
      <c r="G24" s="31" t="s">
        <v>187</v>
      </c>
      <c r="H24" s="56" t="s">
        <v>187</v>
      </c>
    </row>
    <row r="25" spans="1:8" ht="17.100000000000001" customHeight="1" x14ac:dyDescent="0.3">
      <c r="A25" s="37" t="s">
        <v>184</v>
      </c>
      <c r="B25" s="26" t="s">
        <v>25</v>
      </c>
      <c r="C25" s="19">
        <v>19</v>
      </c>
      <c r="D25" s="19">
        <v>70</v>
      </c>
      <c r="E25" s="19">
        <v>52</v>
      </c>
      <c r="F25" s="19">
        <v>36</v>
      </c>
      <c r="G25" s="31" t="s">
        <v>187</v>
      </c>
      <c r="H25" s="56" t="s">
        <v>187</v>
      </c>
    </row>
    <row r="26" spans="1:8" ht="17.100000000000001" customHeight="1" x14ac:dyDescent="0.3">
      <c r="A26" s="37" t="s">
        <v>184</v>
      </c>
      <c r="B26" s="26" t="s">
        <v>26</v>
      </c>
      <c r="C26" s="19">
        <v>165</v>
      </c>
      <c r="D26" s="19">
        <v>553</v>
      </c>
      <c r="E26" s="19">
        <v>272</v>
      </c>
      <c r="F26" s="19">
        <v>207</v>
      </c>
      <c r="G26" s="31" t="s">
        <v>187</v>
      </c>
      <c r="H26" s="56" t="s">
        <v>187</v>
      </c>
    </row>
    <row r="27" spans="1:8" ht="17.100000000000001" customHeight="1" x14ac:dyDescent="0.3">
      <c r="A27" s="37" t="s">
        <v>184</v>
      </c>
      <c r="B27" s="26" t="s">
        <v>27</v>
      </c>
      <c r="C27" s="19">
        <v>495</v>
      </c>
      <c r="D27" s="19">
        <v>1739</v>
      </c>
      <c r="E27" s="19">
        <v>1452</v>
      </c>
      <c r="F27" s="19">
        <v>1221</v>
      </c>
      <c r="G27" s="31" t="s">
        <v>187</v>
      </c>
      <c r="H27" s="56" t="s">
        <v>187</v>
      </c>
    </row>
    <row r="28" spans="1:8" ht="17.100000000000001" customHeight="1" x14ac:dyDescent="0.3">
      <c r="A28" s="37" t="s">
        <v>184</v>
      </c>
      <c r="B28" s="26" t="s">
        <v>28</v>
      </c>
      <c r="C28" s="19">
        <v>13</v>
      </c>
      <c r="D28" s="19">
        <v>43</v>
      </c>
      <c r="E28" s="19">
        <v>28</v>
      </c>
      <c r="F28" s="19">
        <v>33</v>
      </c>
      <c r="G28" s="31" t="s">
        <v>187</v>
      </c>
      <c r="H28" s="56" t="s">
        <v>187</v>
      </c>
    </row>
    <row r="29" spans="1:8" ht="17.100000000000001" customHeight="1" x14ac:dyDescent="0.3">
      <c r="A29" s="37" t="s">
        <v>184</v>
      </c>
      <c r="B29" s="26" t="s">
        <v>29</v>
      </c>
      <c r="C29" s="19">
        <v>31</v>
      </c>
      <c r="D29" s="19">
        <v>52</v>
      </c>
      <c r="E29" s="19">
        <v>18</v>
      </c>
      <c r="F29" s="19" t="s">
        <v>187</v>
      </c>
      <c r="G29" s="31">
        <v>2</v>
      </c>
      <c r="H29" s="56" t="s">
        <v>189</v>
      </c>
    </row>
    <row r="30" spans="1:8" ht="17.100000000000001" customHeight="1" x14ac:dyDescent="0.3">
      <c r="A30" s="37" t="s">
        <v>184</v>
      </c>
      <c r="B30" s="26" t="s">
        <v>30</v>
      </c>
      <c r="C30" s="19">
        <v>835</v>
      </c>
      <c r="D30" s="19">
        <v>1923</v>
      </c>
      <c r="E30" s="19">
        <v>1176</v>
      </c>
      <c r="F30" s="19">
        <v>1107</v>
      </c>
      <c r="G30" s="31" t="s">
        <v>187</v>
      </c>
      <c r="H30" s="56" t="s">
        <v>187</v>
      </c>
    </row>
    <row r="31" spans="1:8" ht="17.100000000000001" customHeight="1" x14ac:dyDescent="0.3">
      <c r="A31" s="37" t="s">
        <v>184</v>
      </c>
      <c r="B31" s="26" t="s">
        <v>31</v>
      </c>
      <c r="C31" s="19">
        <v>213</v>
      </c>
      <c r="D31" s="19">
        <v>467</v>
      </c>
      <c r="E31" s="19">
        <v>334</v>
      </c>
      <c r="F31" s="19">
        <v>270</v>
      </c>
      <c r="G31" s="31" t="s">
        <v>187</v>
      </c>
      <c r="H31" s="56" t="s">
        <v>187</v>
      </c>
    </row>
    <row r="32" spans="1:8" ht="17.100000000000001" customHeight="1" x14ac:dyDescent="0.3">
      <c r="A32" s="37" t="s">
        <v>184</v>
      </c>
      <c r="B32" s="26" t="s">
        <v>32</v>
      </c>
      <c r="C32" s="19">
        <v>136</v>
      </c>
      <c r="D32" s="19">
        <v>332</v>
      </c>
      <c r="E32" s="19">
        <v>211</v>
      </c>
      <c r="F32" s="19">
        <v>186</v>
      </c>
      <c r="G32" s="31" t="s">
        <v>187</v>
      </c>
      <c r="H32" s="56" t="s">
        <v>187</v>
      </c>
    </row>
    <row r="33" spans="1:8" ht="17.100000000000001" customHeight="1" x14ac:dyDescent="0.3">
      <c r="A33" s="37" t="s">
        <v>184</v>
      </c>
      <c r="B33" s="26" t="s">
        <v>33</v>
      </c>
      <c r="C33" s="19">
        <v>5969</v>
      </c>
      <c r="D33" s="19">
        <v>10933</v>
      </c>
      <c r="E33" s="19">
        <v>8088</v>
      </c>
      <c r="F33" s="19">
        <v>5529</v>
      </c>
      <c r="G33" s="31" t="s">
        <v>187</v>
      </c>
      <c r="H33" s="56" t="s">
        <v>187</v>
      </c>
    </row>
    <row r="34" spans="1:8" ht="17.100000000000001" customHeight="1" x14ac:dyDescent="0.3">
      <c r="A34" s="37" t="s">
        <v>184</v>
      </c>
      <c r="B34" s="26" t="s">
        <v>34</v>
      </c>
      <c r="C34" s="19">
        <v>473</v>
      </c>
      <c r="D34" s="19">
        <v>1223</v>
      </c>
      <c r="E34" s="19">
        <v>819</v>
      </c>
      <c r="F34" s="19">
        <v>947</v>
      </c>
      <c r="G34" s="31" t="s">
        <v>187</v>
      </c>
      <c r="H34" s="56" t="s">
        <v>187</v>
      </c>
    </row>
    <row r="35" spans="1:8" ht="17.100000000000001" customHeight="1" x14ac:dyDescent="0.3">
      <c r="A35" s="37" t="s">
        <v>184</v>
      </c>
      <c r="B35" s="26" t="s">
        <v>35</v>
      </c>
      <c r="C35" s="19">
        <v>24</v>
      </c>
      <c r="D35" s="19">
        <v>69</v>
      </c>
      <c r="E35" s="19">
        <v>44</v>
      </c>
      <c r="F35" s="19">
        <v>69</v>
      </c>
      <c r="G35" s="31" t="s">
        <v>187</v>
      </c>
      <c r="H35" s="56" t="s">
        <v>187</v>
      </c>
    </row>
    <row r="36" spans="1:8" ht="17.100000000000001" customHeight="1" x14ac:dyDescent="0.3">
      <c r="A36" s="37" t="s">
        <v>184</v>
      </c>
      <c r="B36" s="26" t="s">
        <v>36</v>
      </c>
      <c r="C36" s="19">
        <v>4273</v>
      </c>
      <c r="D36" s="19">
        <v>11130</v>
      </c>
      <c r="E36" s="19">
        <v>11198</v>
      </c>
      <c r="F36" s="19">
        <v>10063</v>
      </c>
      <c r="G36" s="31" t="s">
        <v>187</v>
      </c>
      <c r="H36" s="56" t="s">
        <v>187</v>
      </c>
    </row>
    <row r="37" spans="1:8" ht="17.100000000000001" customHeight="1" x14ac:dyDescent="0.3">
      <c r="A37" s="37" t="s">
        <v>184</v>
      </c>
      <c r="B37" s="26" t="s">
        <v>37</v>
      </c>
      <c r="C37" s="19">
        <v>2902</v>
      </c>
      <c r="D37" s="19">
        <v>6865</v>
      </c>
      <c r="E37" s="19">
        <v>6409</v>
      </c>
      <c r="F37" s="19">
        <v>3786</v>
      </c>
      <c r="G37" s="31" t="s">
        <v>187</v>
      </c>
      <c r="H37" s="56" t="s">
        <v>187</v>
      </c>
    </row>
    <row r="38" spans="1:8" ht="17.100000000000001" customHeight="1" x14ac:dyDescent="0.3">
      <c r="A38" s="37" t="s">
        <v>184</v>
      </c>
      <c r="B38" s="26" t="s">
        <v>38</v>
      </c>
      <c r="C38" s="19">
        <v>111</v>
      </c>
      <c r="D38" s="19">
        <v>300</v>
      </c>
      <c r="E38" s="19">
        <v>283</v>
      </c>
      <c r="F38" s="19">
        <v>302</v>
      </c>
      <c r="G38" s="31" t="s">
        <v>187</v>
      </c>
      <c r="H38" s="56" t="s">
        <v>187</v>
      </c>
    </row>
    <row r="39" spans="1:8" ht="17.100000000000001" customHeight="1" x14ac:dyDescent="0.3">
      <c r="A39" s="37" t="s">
        <v>184</v>
      </c>
      <c r="B39" s="52" t="s">
        <v>39</v>
      </c>
      <c r="C39" s="19">
        <v>4099</v>
      </c>
      <c r="D39" s="19">
        <v>9953</v>
      </c>
      <c r="E39" s="19">
        <v>8067</v>
      </c>
      <c r="F39" s="19">
        <v>7980</v>
      </c>
      <c r="G39" s="31" t="s">
        <v>187</v>
      </c>
      <c r="H39" s="56" t="s">
        <v>187</v>
      </c>
    </row>
    <row r="40" spans="1:8" ht="17.100000000000001" customHeight="1" x14ac:dyDescent="0.3">
      <c r="A40" s="37" t="s">
        <v>184</v>
      </c>
      <c r="B40" s="26" t="s">
        <v>40</v>
      </c>
      <c r="C40" s="19">
        <v>5846</v>
      </c>
      <c r="D40" s="19">
        <v>12347</v>
      </c>
      <c r="E40" s="19">
        <v>12479</v>
      </c>
      <c r="F40" s="19">
        <v>9419</v>
      </c>
      <c r="G40" s="31" t="s">
        <v>187</v>
      </c>
      <c r="H40" s="56" t="s">
        <v>187</v>
      </c>
    </row>
    <row r="41" spans="1:8" ht="17.100000000000001" customHeight="1" x14ac:dyDescent="0.3">
      <c r="A41" s="37" t="s">
        <v>184</v>
      </c>
      <c r="B41" s="26" t="s">
        <v>41</v>
      </c>
      <c r="C41" s="19">
        <v>1244</v>
      </c>
      <c r="D41" s="19">
        <v>3075</v>
      </c>
      <c r="E41" s="19">
        <v>2140</v>
      </c>
      <c r="F41" s="19">
        <v>2753</v>
      </c>
      <c r="G41" s="31" t="s">
        <v>187</v>
      </c>
      <c r="H41" s="56" t="s">
        <v>187</v>
      </c>
    </row>
    <row r="42" spans="1:8" ht="17.100000000000001" customHeight="1" x14ac:dyDescent="0.3">
      <c r="A42" s="37" t="s">
        <v>184</v>
      </c>
      <c r="B42" s="26" t="s">
        <v>42</v>
      </c>
      <c r="C42" s="19">
        <v>1765</v>
      </c>
      <c r="D42" s="19">
        <v>3696</v>
      </c>
      <c r="E42" s="19">
        <v>4301</v>
      </c>
      <c r="F42" s="19">
        <v>2586</v>
      </c>
      <c r="G42" s="31" t="s">
        <v>187</v>
      </c>
      <c r="H42" s="56" t="s">
        <v>187</v>
      </c>
    </row>
    <row r="43" spans="1:8" ht="17.100000000000001" customHeight="1" x14ac:dyDescent="0.3">
      <c r="A43" s="37" t="s">
        <v>184</v>
      </c>
      <c r="B43" s="52" t="s">
        <v>43</v>
      </c>
      <c r="C43" s="19">
        <v>343</v>
      </c>
      <c r="D43" s="19">
        <v>767</v>
      </c>
      <c r="E43" s="19">
        <v>696</v>
      </c>
      <c r="F43" s="19">
        <v>722</v>
      </c>
      <c r="G43" s="31" t="s">
        <v>187</v>
      </c>
      <c r="H43" s="56" t="s">
        <v>187</v>
      </c>
    </row>
    <row r="44" spans="1:8" ht="17.100000000000001" customHeight="1" x14ac:dyDescent="0.3">
      <c r="A44" s="37" t="s">
        <v>184</v>
      </c>
      <c r="B44" s="26" t="s">
        <v>44</v>
      </c>
      <c r="C44" s="19">
        <v>1293</v>
      </c>
      <c r="D44" s="19">
        <v>2201</v>
      </c>
      <c r="E44" s="19">
        <v>1842</v>
      </c>
      <c r="F44" s="19">
        <v>1486</v>
      </c>
      <c r="G44" s="31" t="s">
        <v>187</v>
      </c>
      <c r="H44" s="56" t="s">
        <v>187</v>
      </c>
    </row>
    <row r="45" spans="1:8" ht="17.100000000000001" customHeight="1" x14ac:dyDescent="0.3">
      <c r="A45" s="37" t="s">
        <v>184</v>
      </c>
      <c r="B45" s="52" t="s">
        <v>45</v>
      </c>
      <c r="C45" s="19">
        <v>1028</v>
      </c>
      <c r="D45" s="19">
        <v>1624</v>
      </c>
      <c r="E45" s="19">
        <v>1278</v>
      </c>
      <c r="F45" s="19">
        <v>1049</v>
      </c>
      <c r="G45" s="31" t="s">
        <v>187</v>
      </c>
      <c r="H45" s="56" t="s">
        <v>187</v>
      </c>
    </row>
    <row r="46" spans="1:8" ht="17.100000000000001" customHeight="1" x14ac:dyDescent="0.3">
      <c r="A46" s="37" t="s">
        <v>184</v>
      </c>
      <c r="B46" s="26" t="s">
        <v>46</v>
      </c>
      <c r="C46" s="19">
        <v>2721</v>
      </c>
      <c r="D46" s="19">
        <v>6749</v>
      </c>
      <c r="E46" s="19">
        <v>4836</v>
      </c>
      <c r="F46" s="19">
        <v>3839</v>
      </c>
      <c r="G46" s="31" t="s">
        <v>187</v>
      </c>
      <c r="H46" s="56" t="s">
        <v>187</v>
      </c>
    </row>
    <row r="47" spans="1:8" ht="17.100000000000001" customHeight="1" x14ac:dyDescent="0.3">
      <c r="A47" s="37" t="s">
        <v>184</v>
      </c>
      <c r="B47" s="26" t="s">
        <v>47</v>
      </c>
      <c r="C47" s="19">
        <v>381</v>
      </c>
      <c r="D47" s="19">
        <v>856</v>
      </c>
      <c r="E47" s="19">
        <v>631</v>
      </c>
      <c r="F47" s="19">
        <v>627</v>
      </c>
      <c r="G47" s="31" t="s">
        <v>187</v>
      </c>
      <c r="H47" s="56" t="s">
        <v>187</v>
      </c>
    </row>
    <row r="48" spans="1:8" ht="17.100000000000001" customHeight="1" x14ac:dyDescent="0.3">
      <c r="A48" s="37" t="s">
        <v>184</v>
      </c>
      <c r="B48" s="26" t="s">
        <v>48</v>
      </c>
      <c r="C48" s="19">
        <v>280</v>
      </c>
      <c r="D48" s="19">
        <v>1183</v>
      </c>
      <c r="E48" s="19">
        <v>943</v>
      </c>
      <c r="F48" s="19">
        <v>842</v>
      </c>
      <c r="G48" s="31" t="s">
        <v>187</v>
      </c>
      <c r="H48" s="56" t="s">
        <v>187</v>
      </c>
    </row>
    <row r="49" spans="1:8" ht="17.100000000000001" customHeight="1" x14ac:dyDescent="0.3">
      <c r="A49" s="37" t="s">
        <v>184</v>
      </c>
      <c r="B49" s="26" t="s">
        <v>49</v>
      </c>
      <c r="C49" s="19" t="s">
        <v>187</v>
      </c>
      <c r="D49" s="19" t="s">
        <v>187</v>
      </c>
      <c r="E49" s="19" t="s">
        <v>187</v>
      </c>
      <c r="F49" s="19" t="s">
        <v>187</v>
      </c>
      <c r="G49" s="31">
        <v>1</v>
      </c>
      <c r="H49" s="56" t="s">
        <v>188</v>
      </c>
    </row>
    <row r="50" spans="1:8" ht="17.100000000000001" customHeight="1" x14ac:dyDescent="0.3">
      <c r="A50" s="37" t="s">
        <v>184</v>
      </c>
      <c r="B50" s="26" t="s">
        <v>50</v>
      </c>
      <c r="C50" s="19">
        <v>56</v>
      </c>
      <c r="D50" s="19">
        <v>231</v>
      </c>
      <c r="E50" s="19">
        <v>106</v>
      </c>
      <c r="F50" s="19">
        <v>92</v>
      </c>
      <c r="G50" s="31" t="s">
        <v>187</v>
      </c>
      <c r="H50" s="56" t="s">
        <v>187</v>
      </c>
    </row>
    <row r="51" spans="1:8" ht="17.100000000000001" customHeight="1" x14ac:dyDescent="0.3">
      <c r="A51" s="37" t="s">
        <v>184</v>
      </c>
      <c r="B51" s="26" t="s">
        <v>51</v>
      </c>
      <c r="C51" s="19">
        <v>678</v>
      </c>
      <c r="D51" s="19">
        <v>1880</v>
      </c>
      <c r="E51" s="19">
        <v>1246</v>
      </c>
      <c r="F51" s="19">
        <v>1595</v>
      </c>
      <c r="G51" s="31" t="s">
        <v>187</v>
      </c>
      <c r="H51" s="56" t="s">
        <v>187</v>
      </c>
    </row>
    <row r="52" spans="1:8" ht="17.100000000000001" customHeight="1" x14ac:dyDescent="0.3">
      <c r="A52" s="37" t="s">
        <v>184</v>
      </c>
      <c r="B52" s="26" t="s">
        <v>52</v>
      </c>
      <c r="C52" s="19">
        <v>804</v>
      </c>
      <c r="D52" s="19">
        <v>2323</v>
      </c>
      <c r="E52" s="19">
        <v>2701</v>
      </c>
      <c r="F52" s="19">
        <v>1191</v>
      </c>
      <c r="G52" s="31" t="s">
        <v>187</v>
      </c>
      <c r="H52" s="56" t="s">
        <v>187</v>
      </c>
    </row>
    <row r="53" spans="1:8" ht="17.100000000000001" customHeight="1" x14ac:dyDescent="0.3">
      <c r="A53" s="37" t="s">
        <v>184</v>
      </c>
      <c r="B53" s="26" t="s">
        <v>53</v>
      </c>
      <c r="C53" s="19">
        <v>727</v>
      </c>
      <c r="D53" s="19">
        <v>2717</v>
      </c>
      <c r="E53" s="19">
        <v>1987</v>
      </c>
      <c r="F53" s="19">
        <v>1678</v>
      </c>
      <c r="G53" s="31" t="s">
        <v>187</v>
      </c>
      <c r="H53" s="56" t="s">
        <v>187</v>
      </c>
    </row>
    <row r="54" spans="1:8" ht="17.100000000000001" customHeight="1" x14ac:dyDescent="0.3">
      <c r="A54" s="37" t="s">
        <v>184</v>
      </c>
      <c r="B54" s="26" t="s">
        <v>54</v>
      </c>
      <c r="C54" s="19">
        <v>215</v>
      </c>
      <c r="D54" s="19">
        <v>572</v>
      </c>
      <c r="E54" s="19">
        <v>314</v>
      </c>
      <c r="F54" s="19">
        <v>311</v>
      </c>
      <c r="G54" s="31" t="s">
        <v>187</v>
      </c>
      <c r="H54" s="56" t="s">
        <v>187</v>
      </c>
    </row>
    <row r="55" spans="1:8" ht="17.100000000000001" customHeight="1" x14ac:dyDescent="0.3">
      <c r="A55" s="37" t="s">
        <v>184</v>
      </c>
      <c r="B55" s="26" t="s">
        <v>55</v>
      </c>
      <c r="C55" s="19">
        <v>113</v>
      </c>
      <c r="D55" s="19">
        <v>455</v>
      </c>
      <c r="E55" s="19">
        <v>292</v>
      </c>
      <c r="F55" s="19">
        <v>197</v>
      </c>
      <c r="G55" s="31" t="s">
        <v>187</v>
      </c>
      <c r="H55" s="56" t="s">
        <v>187</v>
      </c>
    </row>
    <row r="56" spans="1:8" ht="17.100000000000001" customHeight="1" x14ac:dyDescent="0.3">
      <c r="A56" s="37" t="s">
        <v>184</v>
      </c>
      <c r="B56" s="26" t="s">
        <v>56</v>
      </c>
      <c r="C56" s="19">
        <v>27</v>
      </c>
      <c r="D56" s="19">
        <v>71</v>
      </c>
      <c r="E56" s="19">
        <v>21</v>
      </c>
      <c r="F56" s="19">
        <v>49</v>
      </c>
      <c r="G56" s="31" t="s">
        <v>187</v>
      </c>
      <c r="H56" s="56" t="s">
        <v>187</v>
      </c>
    </row>
    <row r="57" spans="1:8" ht="17.100000000000001" customHeight="1" x14ac:dyDescent="0.3">
      <c r="A57" s="37" t="s">
        <v>184</v>
      </c>
      <c r="B57" s="26" t="s">
        <v>57</v>
      </c>
      <c r="C57" s="19">
        <v>1027</v>
      </c>
      <c r="D57" s="19">
        <v>2383</v>
      </c>
      <c r="E57" s="19">
        <v>1584</v>
      </c>
      <c r="F57" s="19">
        <v>1054</v>
      </c>
      <c r="G57" s="31" t="s">
        <v>187</v>
      </c>
      <c r="H57" s="56" t="s">
        <v>187</v>
      </c>
    </row>
    <row r="58" spans="1:8" ht="17.100000000000001" customHeight="1" x14ac:dyDescent="0.3">
      <c r="A58" s="37" t="s">
        <v>184</v>
      </c>
      <c r="B58" s="26" t="s">
        <v>58</v>
      </c>
      <c r="C58" s="19">
        <v>49</v>
      </c>
      <c r="D58" s="19">
        <v>223</v>
      </c>
      <c r="E58" s="19">
        <v>186</v>
      </c>
      <c r="F58" s="19">
        <v>218</v>
      </c>
      <c r="G58" s="31" t="s">
        <v>187</v>
      </c>
      <c r="H58" s="56" t="s">
        <v>187</v>
      </c>
    </row>
    <row r="59" spans="1:8" ht="17.100000000000001" customHeight="1" x14ac:dyDescent="0.3">
      <c r="A59" s="37" t="s">
        <v>184</v>
      </c>
      <c r="B59" s="26" t="s">
        <v>59</v>
      </c>
      <c r="C59" s="19">
        <v>1484</v>
      </c>
      <c r="D59" s="19">
        <v>2971</v>
      </c>
      <c r="E59" s="19">
        <v>1968</v>
      </c>
      <c r="F59" s="19">
        <v>2354</v>
      </c>
      <c r="G59" s="31" t="s">
        <v>187</v>
      </c>
      <c r="H59" s="56" t="s">
        <v>187</v>
      </c>
    </row>
    <row r="60" spans="1:8" ht="17.100000000000001" customHeight="1" x14ac:dyDescent="0.3">
      <c r="A60" s="37" t="s">
        <v>184</v>
      </c>
      <c r="B60" s="26" t="s">
        <v>60</v>
      </c>
      <c r="C60" s="19">
        <v>281</v>
      </c>
      <c r="D60" s="19">
        <v>643</v>
      </c>
      <c r="E60" s="19">
        <v>539</v>
      </c>
      <c r="F60" s="19">
        <v>748</v>
      </c>
      <c r="G60" s="31" t="s">
        <v>187</v>
      </c>
      <c r="H60" s="56" t="s">
        <v>187</v>
      </c>
    </row>
    <row r="61" spans="1:8" ht="17.100000000000001" customHeight="1" x14ac:dyDescent="0.3">
      <c r="A61" s="37" t="s">
        <v>184</v>
      </c>
      <c r="B61" s="26" t="s">
        <v>61</v>
      </c>
      <c r="C61" s="19">
        <v>158</v>
      </c>
      <c r="D61" s="19">
        <v>476</v>
      </c>
      <c r="E61" s="19">
        <v>412</v>
      </c>
      <c r="F61" s="19">
        <v>225</v>
      </c>
      <c r="G61" s="31" t="s">
        <v>187</v>
      </c>
      <c r="H61" s="56" t="s">
        <v>187</v>
      </c>
    </row>
    <row r="62" spans="1:8" ht="17.100000000000001" customHeight="1" x14ac:dyDescent="0.3">
      <c r="A62" s="55" t="s">
        <v>184</v>
      </c>
      <c r="B62" s="28" t="s">
        <v>62</v>
      </c>
      <c r="C62" s="24">
        <v>70477</v>
      </c>
      <c r="D62" s="24">
        <v>156854</v>
      </c>
      <c r="E62" s="24">
        <v>127540</v>
      </c>
      <c r="F62" s="24">
        <v>106020</v>
      </c>
      <c r="G62" s="51" t="s">
        <v>187</v>
      </c>
      <c r="H62" s="57" t="s">
        <v>187</v>
      </c>
    </row>
    <row r="63" spans="1:8" ht="17.100000000000001" customHeight="1" x14ac:dyDescent="0.3">
      <c r="A63" s="25" t="s">
        <v>106</v>
      </c>
    </row>
  </sheetData>
  <sheetProtection sheet="1" objects="1" scenarios="1" selectLockedCells="1"/>
  <conditionalFormatting sqref="A4:H62">
    <cfRule type="expression" dxfId="21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8" bestFit="1" customWidth="1"/>
    <col min="6" max="6" width="24.7109375" style="3" bestFit="1" customWidth="1"/>
    <col min="7" max="7" width="19.85546875" style="3" bestFit="1" customWidth="1"/>
    <col min="8" max="8" width="19.85546875" style="8" bestFit="1" customWidth="1"/>
    <col min="9" max="9" width="19.85546875" style="3" bestFit="1" customWidth="1"/>
    <col min="10" max="10" width="19.85546875" style="8" bestFit="1" customWidth="1"/>
    <col min="11" max="11" width="19.85546875" style="3" bestFit="1" customWidth="1"/>
    <col min="12" max="12" width="19.85546875" style="8" bestFit="1" customWidth="1"/>
    <col min="13" max="13" width="23.7109375" style="3" bestFit="1" customWidth="1"/>
    <col min="14" max="14" width="24.7109375" style="8" bestFit="1" customWidth="1"/>
    <col min="15" max="15" width="19.85546875" style="3" bestFit="1" customWidth="1"/>
    <col min="16" max="16" width="19.85546875" style="8" bestFit="1" customWidth="1"/>
    <col min="17" max="17" width="22.5703125" style="14" bestFit="1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9" t="s">
        <v>175</v>
      </c>
    </row>
    <row r="2" spans="1:18" s="1" customFormat="1" ht="23.1" customHeight="1" x14ac:dyDescent="0.45">
      <c r="A2" s="11" t="s">
        <v>90</v>
      </c>
      <c r="C2" s="4"/>
      <c r="D2" s="4"/>
      <c r="E2" s="7"/>
      <c r="F2" s="4"/>
      <c r="G2" s="4"/>
      <c r="H2" s="7"/>
      <c r="I2" s="4"/>
      <c r="J2" s="7"/>
      <c r="K2" s="4"/>
      <c r="L2" s="7"/>
      <c r="M2" s="4"/>
      <c r="N2" s="7"/>
      <c r="O2" s="4"/>
      <c r="P2" s="7"/>
      <c r="Q2" s="15"/>
    </row>
    <row r="3" spans="1:18" s="5" customFormat="1" ht="86.25" x14ac:dyDescent="0.2">
      <c r="A3" s="58" t="s">
        <v>0</v>
      </c>
      <c r="B3" s="58" t="s">
        <v>122</v>
      </c>
      <c r="C3" s="59" t="s">
        <v>127</v>
      </c>
      <c r="D3" s="59" t="s">
        <v>128</v>
      </c>
      <c r="E3" s="60" t="s">
        <v>129</v>
      </c>
      <c r="F3" s="59" t="s">
        <v>130</v>
      </c>
      <c r="G3" s="59" t="s">
        <v>131</v>
      </c>
      <c r="H3" s="60" t="s">
        <v>132</v>
      </c>
      <c r="I3" s="59" t="s">
        <v>133</v>
      </c>
      <c r="J3" s="60" t="s">
        <v>134</v>
      </c>
      <c r="K3" s="59" t="s">
        <v>135</v>
      </c>
      <c r="L3" s="60" t="s">
        <v>136</v>
      </c>
      <c r="M3" s="59" t="s">
        <v>137</v>
      </c>
      <c r="N3" s="60" t="s">
        <v>138</v>
      </c>
      <c r="O3" s="59" t="s">
        <v>139</v>
      </c>
      <c r="P3" s="60" t="s">
        <v>140</v>
      </c>
      <c r="Q3" s="61" t="s">
        <v>2</v>
      </c>
      <c r="R3" s="58" t="s">
        <v>3</v>
      </c>
    </row>
    <row r="4" spans="1:18" ht="17.100000000000001" customHeight="1" x14ac:dyDescent="0.3">
      <c r="A4" s="62" t="s">
        <v>184</v>
      </c>
      <c r="B4" s="26" t="s">
        <v>4</v>
      </c>
      <c r="C4" s="19">
        <v>23043</v>
      </c>
      <c r="D4" s="19">
        <v>17387</v>
      </c>
      <c r="E4" s="63">
        <v>0.75454584906479194</v>
      </c>
      <c r="F4" s="19">
        <v>11170</v>
      </c>
      <c r="G4" s="19">
        <v>7762</v>
      </c>
      <c r="H4" s="63">
        <v>0.33684850062925836</v>
      </c>
      <c r="I4" s="19">
        <v>7504</v>
      </c>
      <c r="J4" s="63">
        <v>0.32565204183483054</v>
      </c>
      <c r="K4" s="19">
        <v>258</v>
      </c>
      <c r="L4" s="63">
        <v>1.1196458794427809E-2</v>
      </c>
      <c r="M4" s="19">
        <v>6217</v>
      </c>
      <c r="N4" s="63">
        <v>0.26979993924402207</v>
      </c>
      <c r="O4" s="19">
        <v>5656</v>
      </c>
      <c r="P4" s="63">
        <v>0.24545415093520809</v>
      </c>
      <c r="Q4" s="31" t="s">
        <v>187</v>
      </c>
      <c r="R4" s="26" t="s">
        <v>187</v>
      </c>
    </row>
    <row r="5" spans="1:18" ht="17.100000000000001" customHeight="1" x14ac:dyDescent="0.3">
      <c r="A5" s="62" t="s">
        <v>184</v>
      </c>
      <c r="B5" s="26" t="s">
        <v>5</v>
      </c>
      <c r="C5" s="19" t="s">
        <v>187</v>
      </c>
      <c r="D5" s="19" t="s">
        <v>187</v>
      </c>
      <c r="E5" s="63" t="s">
        <v>187</v>
      </c>
      <c r="F5" s="19" t="s">
        <v>187</v>
      </c>
      <c r="G5" s="19">
        <v>9</v>
      </c>
      <c r="H5" s="63">
        <v>0.81818181818181823</v>
      </c>
      <c r="I5" s="19">
        <v>9</v>
      </c>
      <c r="J5" s="63">
        <v>0.81818181818181823</v>
      </c>
      <c r="K5" s="19">
        <v>0</v>
      </c>
      <c r="L5" s="63">
        <v>0</v>
      </c>
      <c r="M5" s="19" t="s">
        <v>187</v>
      </c>
      <c r="N5" s="63" t="s">
        <v>187</v>
      </c>
      <c r="O5" s="19">
        <v>0</v>
      </c>
      <c r="P5" s="63">
        <v>0</v>
      </c>
      <c r="Q5" s="31">
        <v>1</v>
      </c>
      <c r="R5" s="26" t="s">
        <v>188</v>
      </c>
    </row>
    <row r="6" spans="1:18" ht="17.100000000000001" customHeight="1" x14ac:dyDescent="0.3">
      <c r="A6" s="62" t="s">
        <v>184</v>
      </c>
      <c r="B6" s="26" t="s">
        <v>6</v>
      </c>
      <c r="C6" s="19">
        <v>434</v>
      </c>
      <c r="D6" s="19">
        <v>386</v>
      </c>
      <c r="E6" s="63">
        <v>0.88940092165898621</v>
      </c>
      <c r="F6" s="19">
        <v>301</v>
      </c>
      <c r="G6" s="19">
        <v>221</v>
      </c>
      <c r="H6" s="63">
        <v>0.50921658986175111</v>
      </c>
      <c r="I6" s="19" t="s">
        <v>187</v>
      </c>
      <c r="J6" s="63" t="s">
        <v>187</v>
      </c>
      <c r="K6" s="19" t="s">
        <v>187</v>
      </c>
      <c r="L6" s="63" t="s">
        <v>187</v>
      </c>
      <c r="M6" s="19">
        <v>85</v>
      </c>
      <c r="N6" s="63">
        <v>0.19585253456221199</v>
      </c>
      <c r="O6" s="19">
        <v>48</v>
      </c>
      <c r="P6" s="63">
        <v>0.11059907834101383</v>
      </c>
      <c r="Q6" s="31">
        <v>1</v>
      </c>
      <c r="R6" s="26" t="s">
        <v>188</v>
      </c>
    </row>
    <row r="7" spans="1:18" ht="17.100000000000001" customHeight="1" x14ac:dyDescent="0.3">
      <c r="A7" s="62" t="s">
        <v>184</v>
      </c>
      <c r="B7" s="26" t="s">
        <v>7</v>
      </c>
      <c r="C7" s="19">
        <v>3539</v>
      </c>
      <c r="D7" s="19">
        <v>2987</v>
      </c>
      <c r="E7" s="63">
        <v>0.84402373551850807</v>
      </c>
      <c r="F7" s="19">
        <v>2271</v>
      </c>
      <c r="G7" s="19">
        <v>1738</v>
      </c>
      <c r="H7" s="63">
        <v>0.4910991805594801</v>
      </c>
      <c r="I7" s="19">
        <v>1683</v>
      </c>
      <c r="J7" s="63">
        <v>0.47555806725063576</v>
      </c>
      <c r="K7" s="19">
        <v>55</v>
      </c>
      <c r="L7" s="63">
        <v>1.5541113308844307E-2</v>
      </c>
      <c r="M7" s="19">
        <v>716</v>
      </c>
      <c r="N7" s="63">
        <v>0.20231703871150042</v>
      </c>
      <c r="O7" s="19">
        <v>552</v>
      </c>
      <c r="P7" s="63">
        <v>0.15597626448149193</v>
      </c>
      <c r="Q7" s="31" t="s">
        <v>187</v>
      </c>
      <c r="R7" s="26" t="s">
        <v>187</v>
      </c>
    </row>
    <row r="8" spans="1:18" ht="17.100000000000001" customHeight="1" x14ac:dyDescent="0.3">
      <c r="A8" s="62" t="s">
        <v>184</v>
      </c>
      <c r="B8" s="26" t="s">
        <v>8</v>
      </c>
      <c r="C8" s="19">
        <v>772</v>
      </c>
      <c r="D8" s="19">
        <v>680</v>
      </c>
      <c r="E8" s="63">
        <v>0.88082901554404147</v>
      </c>
      <c r="F8" s="19">
        <v>522</v>
      </c>
      <c r="G8" s="19">
        <v>358</v>
      </c>
      <c r="H8" s="63">
        <v>0.46373056994818651</v>
      </c>
      <c r="I8" s="19">
        <v>347</v>
      </c>
      <c r="J8" s="63">
        <v>0.44948186528497408</v>
      </c>
      <c r="K8" s="19">
        <v>11</v>
      </c>
      <c r="L8" s="63">
        <v>1.4248704663212436E-2</v>
      </c>
      <c r="M8" s="19">
        <v>158</v>
      </c>
      <c r="N8" s="63">
        <v>0.20466321243523317</v>
      </c>
      <c r="O8" s="19">
        <v>92</v>
      </c>
      <c r="P8" s="63">
        <v>0.11917098445595854</v>
      </c>
      <c r="Q8" s="31" t="s">
        <v>187</v>
      </c>
      <c r="R8" s="26" t="s">
        <v>187</v>
      </c>
    </row>
    <row r="9" spans="1:18" ht="17.100000000000001" customHeight="1" x14ac:dyDescent="0.3">
      <c r="A9" s="62" t="s">
        <v>184</v>
      </c>
      <c r="B9" s="26" t="s">
        <v>9</v>
      </c>
      <c r="C9" s="19">
        <v>498</v>
      </c>
      <c r="D9" s="19">
        <v>442</v>
      </c>
      <c r="E9" s="63">
        <v>0.8875502008032129</v>
      </c>
      <c r="F9" s="19">
        <v>358</v>
      </c>
      <c r="G9" s="19" t="s">
        <v>187</v>
      </c>
      <c r="H9" s="63" t="s">
        <v>187</v>
      </c>
      <c r="I9" s="19" t="s">
        <v>187</v>
      </c>
      <c r="J9" s="63" t="s">
        <v>187</v>
      </c>
      <c r="K9" s="19" t="s">
        <v>187</v>
      </c>
      <c r="L9" s="63" t="s">
        <v>187</v>
      </c>
      <c r="M9" s="19">
        <v>84</v>
      </c>
      <c r="N9" s="63">
        <v>0.16867469879518071</v>
      </c>
      <c r="O9" s="19">
        <v>56</v>
      </c>
      <c r="P9" s="63">
        <v>0.11244979919678715</v>
      </c>
      <c r="Q9" s="31">
        <v>1</v>
      </c>
      <c r="R9" s="26" t="s">
        <v>188</v>
      </c>
    </row>
    <row r="10" spans="1:18" ht="17.100000000000001" customHeight="1" x14ac:dyDescent="0.3">
      <c r="A10" s="62" t="s">
        <v>184</v>
      </c>
      <c r="B10" s="52" t="s">
        <v>10</v>
      </c>
      <c r="C10" s="19">
        <v>17267</v>
      </c>
      <c r="D10" s="19">
        <v>13117</v>
      </c>
      <c r="E10" s="63">
        <v>0.75965714947587881</v>
      </c>
      <c r="F10" s="19">
        <v>9193</v>
      </c>
      <c r="G10" s="19">
        <v>5853</v>
      </c>
      <c r="H10" s="63">
        <v>0.33897029014883884</v>
      </c>
      <c r="I10" s="19">
        <v>5682</v>
      </c>
      <c r="J10" s="63">
        <v>0.32906700642844733</v>
      </c>
      <c r="K10" s="19">
        <v>171</v>
      </c>
      <c r="L10" s="63">
        <v>9.9032837203914988E-3</v>
      </c>
      <c r="M10" s="19">
        <v>3924</v>
      </c>
      <c r="N10" s="63">
        <v>0.22725430011003647</v>
      </c>
      <c r="O10" s="19">
        <v>4150</v>
      </c>
      <c r="P10" s="63">
        <v>0.24034285052412116</v>
      </c>
      <c r="Q10" s="31" t="s">
        <v>187</v>
      </c>
      <c r="R10" s="26" t="s">
        <v>187</v>
      </c>
    </row>
    <row r="11" spans="1:18" ht="17.100000000000001" customHeight="1" x14ac:dyDescent="0.3">
      <c r="A11" s="62" t="s">
        <v>184</v>
      </c>
      <c r="B11" s="26" t="s">
        <v>11</v>
      </c>
      <c r="C11" s="19">
        <v>604</v>
      </c>
      <c r="D11" s="19">
        <v>546</v>
      </c>
      <c r="E11" s="63">
        <v>0.90397350993377479</v>
      </c>
      <c r="F11" s="19">
        <v>382</v>
      </c>
      <c r="G11" s="19" t="s">
        <v>187</v>
      </c>
      <c r="H11" s="63" t="s">
        <v>187</v>
      </c>
      <c r="I11" s="19">
        <v>288</v>
      </c>
      <c r="J11" s="63">
        <v>0.47682119205298013</v>
      </c>
      <c r="K11" s="19" t="s">
        <v>187</v>
      </c>
      <c r="L11" s="63" t="s">
        <v>187</v>
      </c>
      <c r="M11" s="19">
        <v>164</v>
      </c>
      <c r="N11" s="63">
        <v>0.27152317880794702</v>
      </c>
      <c r="O11" s="19">
        <v>58</v>
      </c>
      <c r="P11" s="63">
        <v>9.602649006622517E-2</v>
      </c>
      <c r="Q11" s="31">
        <v>2</v>
      </c>
      <c r="R11" s="26" t="s">
        <v>189</v>
      </c>
    </row>
    <row r="12" spans="1:18" ht="17.100000000000001" customHeight="1" x14ac:dyDescent="0.3">
      <c r="A12" s="62" t="s">
        <v>184</v>
      </c>
      <c r="B12" s="26" t="s">
        <v>12</v>
      </c>
      <c r="C12" s="19">
        <v>1525</v>
      </c>
      <c r="D12" s="19">
        <v>1230</v>
      </c>
      <c r="E12" s="63">
        <v>0.80655737704918029</v>
      </c>
      <c r="F12" s="19">
        <v>927</v>
      </c>
      <c r="G12" s="19">
        <v>746</v>
      </c>
      <c r="H12" s="63">
        <v>0.48918032786885246</v>
      </c>
      <c r="I12" s="19">
        <v>727</v>
      </c>
      <c r="J12" s="63">
        <v>0.47672131147540986</v>
      </c>
      <c r="K12" s="19">
        <v>19</v>
      </c>
      <c r="L12" s="63">
        <v>1.2459016393442624E-2</v>
      </c>
      <c r="M12" s="19">
        <v>303</v>
      </c>
      <c r="N12" s="63">
        <v>0.19868852459016392</v>
      </c>
      <c r="O12" s="19">
        <v>295</v>
      </c>
      <c r="P12" s="63">
        <v>0.19344262295081968</v>
      </c>
      <c r="Q12" s="31" t="s">
        <v>187</v>
      </c>
      <c r="R12" s="26" t="s">
        <v>187</v>
      </c>
    </row>
    <row r="13" spans="1:18" ht="17.100000000000001" customHeight="1" x14ac:dyDescent="0.3">
      <c r="A13" s="62" t="s">
        <v>184</v>
      </c>
      <c r="B13" s="26" t="s">
        <v>13</v>
      </c>
      <c r="C13" s="19">
        <v>23308</v>
      </c>
      <c r="D13" s="19">
        <v>17883</v>
      </c>
      <c r="E13" s="63">
        <v>0.7672472970653853</v>
      </c>
      <c r="F13" s="19">
        <v>13194</v>
      </c>
      <c r="G13" s="19">
        <v>9438</v>
      </c>
      <c r="H13" s="63">
        <v>0.40492534752016474</v>
      </c>
      <c r="I13" s="19">
        <v>9079</v>
      </c>
      <c r="J13" s="63">
        <v>0.38952291058863908</v>
      </c>
      <c r="K13" s="19">
        <v>359</v>
      </c>
      <c r="L13" s="63">
        <v>1.5402436931525657E-2</v>
      </c>
      <c r="M13" s="19">
        <v>4689</v>
      </c>
      <c r="N13" s="63">
        <v>0.20117556203878498</v>
      </c>
      <c r="O13" s="19">
        <v>5425</v>
      </c>
      <c r="P13" s="63">
        <v>0.23275270293461472</v>
      </c>
      <c r="Q13" s="31" t="s">
        <v>187</v>
      </c>
      <c r="R13" s="26" t="s">
        <v>187</v>
      </c>
    </row>
    <row r="14" spans="1:18" ht="17.100000000000001" customHeight="1" x14ac:dyDescent="0.3">
      <c r="A14" s="62" t="s">
        <v>184</v>
      </c>
      <c r="B14" s="26" t="s">
        <v>14</v>
      </c>
      <c r="C14" s="19">
        <v>577</v>
      </c>
      <c r="D14" s="19">
        <v>541</v>
      </c>
      <c r="E14" s="63">
        <v>0.93760831889081453</v>
      </c>
      <c r="F14" s="19">
        <v>431</v>
      </c>
      <c r="G14" s="19" t="s">
        <v>187</v>
      </c>
      <c r="H14" s="63" t="s">
        <v>187</v>
      </c>
      <c r="I14" s="19">
        <v>219</v>
      </c>
      <c r="J14" s="63">
        <v>0.37954939341421146</v>
      </c>
      <c r="K14" s="19" t="s">
        <v>187</v>
      </c>
      <c r="L14" s="63" t="s">
        <v>187</v>
      </c>
      <c r="M14" s="19">
        <v>110</v>
      </c>
      <c r="N14" s="63">
        <v>0.19064124783362218</v>
      </c>
      <c r="O14" s="19">
        <v>36</v>
      </c>
      <c r="P14" s="63">
        <v>6.2391681109185443E-2</v>
      </c>
      <c r="Q14" s="31">
        <v>2</v>
      </c>
      <c r="R14" s="26" t="s">
        <v>189</v>
      </c>
    </row>
    <row r="15" spans="1:18" ht="17.100000000000001" customHeight="1" x14ac:dyDescent="0.3">
      <c r="A15" s="62" t="s">
        <v>184</v>
      </c>
      <c r="B15" s="26" t="s">
        <v>15</v>
      </c>
      <c r="C15" s="19">
        <v>2112</v>
      </c>
      <c r="D15" s="19">
        <v>1937</v>
      </c>
      <c r="E15" s="63">
        <v>0.91714015151515149</v>
      </c>
      <c r="F15" s="19">
        <v>1407</v>
      </c>
      <c r="G15" s="19">
        <v>933</v>
      </c>
      <c r="H15" s="63">
        <v>0.44176136363636365</v>
      </c>
      <c r="I15" s="19">
        <v>865</v>
      </c>
      <c r="J15" s="63">
        <v>0.40956439393939392</v>
      </c>
      <c r="K15" s="19">
        <v>68</v>
      </c>
      <c r="L15" s="63">
        <v>3.2196969696969696E-2</v>
      </c>
      <c r="M15" s="19">
        <v>530</v>
      </c>
      <c r="N15" s="63">
        <v>0.25094696969696972</v>
      </c>
      <c r="O15" s="19">
        <v>175</v>
      </c>
      <c r="P15" s="63">
        <v>8.2859848484848481E-2</v>
      </c>
      <c r="Q15" s="31" t="s">
        <v>187</v>
      </c>
      <c r="R15" s="26" t="s">
        <v>187</v>
      </c>
    </row>
    <row r="16" spans="1:18" ht="17.100000000000001" customHeight="1" x14ac:dyDescent="0.3">
      <c r="A16" s="62" t="s">
        <v>184</v>
      </c>
      <c r="B16" s="26" t="s">
        <v>16</v>
      </c>
      <c r="C16" s="19">
        <v>4780</v>
      </c>
      <c r="D16" s="19">
        <v>4600</v>
      </c>
      <c r="E16" s="63">
        <v>0.96234309623430958</v>
      </c>
      <c r="F16" s="19">
        <v>3738</v>
      </c>
      <c r="G16" s="19">
        <v>2397</v>
      </c>
      <c r="H16" s="63">
        <v>0.50146443514644357</v>
      </c>
      <c r="I16" s="19">
        <v>2323</v>
      </c>
      <c r="J16" s="63">
        <v>0.48598326359832639</v>
      </c>
      <c r="K16" s="19">
        <v>74</v>
      </c>
      <c r="L16" s="63">
        <v>1.5481171548117154E-2</v>
      </c>
      <c r="M16" s="19">
        <v>862</v>
      </c>
      <c r="N16" s="63">
        <v>0.18033472803347281</v>
      </c>
      <c r="O16" s="19">
        <v>180</v>
      </c>
      <c r="P16" s="63">
        <v>3.7656903765690378E-2</v>
      </c>
      <c r="Q16" s="31" t="s">
        <v>187</v>
      </c>
      <c r="R16" s="26" t="s">
        <v>187</v>
      </c>
    </row>
    <row r="17" spans="1:18" ht="17.100000000000001" customHeight="1" x14ac:dyDescent="0.3">
      <c r="A17" s="62" t="s">
        <v>184</v>
      </c>
      <c r="B17" s="26" t="s">
        <v>17</v>
      </c>
      <c r="C17" s="19">
        <v>234</v>
      </c>
      <c r="D17" s="19" t="s">
        <v>187</v>
      </c>
      <c r="E17" s="63" t="s">
        <v>187</v>
      </c>
      <c r="F17" s="19">
        <v>150</v>
      </c>
      <c r="G17" s="19">
        <v>102</v>
      </c>
      <c r="H17" s="63">
        <v>0.4358974358974359</v>
      </c>
      <c r="I17" s="19">
        <v>102</v>
      </c>
      <c r="J17" s="63">
        <v>0.4358974358974359</v>
      </c>
      <c r="K17" s="19">
        <v>0</v>
      </c>
      <c r="L17" s="63">
        <v>0</v>
      </c>
      <c r="M17" s="19" t="s">
        <v>187</v>
      </c>
      <c r="N17" s="63" t="s">
        <v>187</v>
      </c>
      <c r="O17" s="19" t="s">
        <v>187</v>
      </c>
      <c r="P17" s="63" t="s">
        <v>187</v>
      </c>
      <c r="Q17" s="31">
        <v>2</v>
      </c>
      <c r="R17" s="26" t="s">
        <v>189</v>
      </c>
    </row>
    <row r="18" spans="1:18" ht="17.100000000000001" customHeight="1" x14ac:dyDescent="0.3">
      <c r="A18" s="62" t="s">
        <v>184</v>
      </c>
      <c r="B18" s="26" t="s">
        <v>18</v>
      </c>
      <c r="C18" s="19">
        <v>25388</v>
      </c>
      <c r="D18" s="19">
        <v>22886</v>
      </c>
      <c r="E18" s="63">
        <v>0.90144950370253663</v>
      </c>
      <c r="F18" s="19">
        <v>18881</v>
      </c>
      <c r="G18" s="19">
        <v>11380</v>
      </c>
      <c r="H18" s="63">
        <v>0.4482432645344257</v>
      </c>
      <c r="I18" s="19">
        <v>11034</v>
      </c>
      <c r="J18" s="63">
        <v>0.43461477863557585</v>
      </c>
      <c r="K18" s="19">
        <v>346</v>
      </c>
      <c r="L18" s="63">
        <v>1.362848589884985E-2</v>
      </c>
      <c r="M18" s="19">
        <v>4005</v>
      </c>
      <c r="N18" s="63">
        <v>0.15775169371356546</v>
      </c>
      <c r="O18" s="19">
        <v>2502</v>
      </c>
      <c r="P18" s="63">
        <v>9.8550496297463375E-2</v>
      </c>
      <c r="Q18" s="31" t="s">
        <v>187</v>
      </c>
      <c r="R18" s="26" t="s">
        <v>187</v>
      </c>
    </row>
    <row r="19" spans="1:18" ht="17.100000000000001" customHeight="1" x14ac:dyDescent="0.3">
      <c r="A19" s="62" t="s">
        <v>184</v>
      </c>
      <c r="B19" s="26" t="s">
        <v>19</v>
      </c>
      <c r="C19" s="19">
        <v>3366</v>
      </c>
      <c r="D19" s="19">
        <v>3101</v>
      </c>
      <c r="E19" s="63">
        <v>0.9212715389185977</v>
      </c>
      <c r="F19" s="19">
        <v>2642</v>
      </c>
      <c r="G19" s="19">
        <v>1587</v>
      </c>
      <c r="H19" s="63">
        <v>0.47147950089126561</v>
      </c>
      <c r="I19" s="19">
        <v>1540</v>
      </c>
      <c r="J19" s="63">
        <v>0.45751633986928103</v>
      </c>
      <c r="K19" s="19">
        <v>47</v>
      </c>
      <c r="L19" s="63">
        <v>1.3963161021984551E-2</v>
      </c>
      <c r="M19" s="19">
        <v>459</v>
      </c>
      <c r="N19" s="63">
        <v>0.13636363636363635</v>
      </c>
      <c r="O19" s="19">
        <v>265</v>
      </c>
      <c r="P19" s="63">
        <v>7.872846108140226E-2</v>
      </c>
      <c r="Q19" s="31" t="s">
        <v>187</v>
      </c>
      <c r="R19" s="26" t="s">
        <v>187</v>
      </c>
    </row>
    <row r="20" spans="1:18" ht="17.100000000000001" customHeight="1" x14ac:dyDescent="0.3">
      <c r="A20" s="62" t="s">
        <v>184</v>
      </c>
      <c r="B20" s="26" t="s">
        <v>20</v>
      </c>
      <c r="C20" s="19">
        <v>1845</v>
      </c>
      <c r="D20" s="19">
        <v>1639</v>
      </c>
      <c r="E20" s="63">
        <v>0.88834688346883472</v>
      </c>
      <c r="F20" s="19">
        <v>1315</v>
      </c>
      <c r="G20" s="19">
        <v>828</v>
      </c>
      <c r="H20" s="63">
        <v>0.44878048780487806</v>
      </c>
      <c r="I20" s="19">
        <v>794</v>
      </c>
      <c r="J20" s="63">
        <v>0.43035230352303522</v>
      </c>
      <c r="K20" s="19">
        <v>34</v>
      </c>
      <c r="L20" s="63">
        <v>1.842818428184282E-2</v>
      </c>
      <c r="M20" s="19">
        <v>324</v>
      </c>
      <c r="N20" s="63">
        <v>0.17560975609756097</v>
      </c>
      <c r="O20" s="19">
        <v>206</v>
      </c>
      <c r="P20" s="63">
        <v>0.11165311653116532</v>
      </c>
      <c r="Q20" s="31" t="s">
        <v>187</v>
      </c>
      <c r="R20" s="26" t="s">
        <v>187</v>
      </c>
    </row>
    <row r="21" spans="1:18" ht="17.100000000000001" customHeight="1" x14ac:dyDescent="0.3">
      <c r="A21" s="62" t="s">
        <v>184</v>
      </c>
      <c r="B21" s="26" t="s">
        <v>21</v>
      </c>
      <c r="C21" s="19">
        <v>396</v>
      </c>
      <c r="D21" s="19">
        <v>286</v>
      </c>
      <c r="E21" s="63">
        <v>0.72222222222222221</v>
      </c>
      <c r="F21" s="19">
        <v>196</v>
      </c>
      <c r="G21" s="19">
        <v>153</v>
      </c>
      <c r="H21" s="63">
        <v>0.38636363636363635</v>
      </c>
      <c r="I21" s="19" t="s">
        <v>187</v>
      </c>
      <c r="J21" s="63" t="s">
        <v>187</v>
      </c>
      <c r="K21" s="19" t="s">
        <v>187</v>
      </c>
      <c r="L21" s="63" t="s">
        <v>187</v>
      </c>
      <c r="M21" s="19">
        <v>90</v>
      </c>
      <c r="N21" s="63">
        <v>0.22727272727272727</v>
      </c>
      <c r="O21" s="19">
        <v>110</v>
      </c>
      <c r="P21" s="63">
        <v>0.27777777777777779</v>
      </c>
      <c r="Q21" s="31">
        <v>1</v>
      </c>
      <c r="R21" s="26" t="s">
        <v>188</v>
      </c>
    </row>
    <row r="22" spans="1:18" ht="17.100000000000001" customHeight="1" x14ac:dyDescent="0.3">
      <c r="A22" s="62" t="s">
        <v>184</v>
      </c>
      <c r="B22" s="52" t="s">
        <v>22</v>
      </c>
      <c r="C22" s="19">
        <v>208175</v>
      </c>
      <c r="D22" s="19">
        <v>164750</v>
      </c>
      <c r="E22" s="63">
        <v>0.7914014651134863</v>
      </c>
      <c r="F22" s="19">
        <v>114698</v>
      </c>
      <c r="G22" s="19">
        <v>79585</v>
      </c>
      <c r="H22" s="63">
        <v>0.38229854689564069</v>
      </c>
      <c r="I22" s="19">
        <v>79124</v>
      </c>
      <c r="J22" s="63">
        <v>0.38008406388855531</v>
      </c>
      <c r="K22" s="19">
        <v>461</v>
      </c>
      <c r="L22" s="63">
        <v>2.214483007085385E-3</v>
      </c>
      <c r="M22" s="19">
        <v>50052</v>
      </c>
      <c r="N22" s="63">
        <v>0.24043232856971297</v>
      </c>
      <c r="O22" s="19">
        <v>43425</v>
      </c>
      <c r="P22" s="63">
        <v>0.20859853488651375</v>
      </c>
      <c r="Q22" s="31" t="s">
        <v>187</v>
      </c>
      <c r="R22" s="26" t="s">
        <v>187</v>
      </c>
    </row>
    <row r="23" spans="1:18" ht="17.100000000000001" customHeight="1" x14ac:dyDescent="0.3">
      <c r="A23" s="62" t="s">
        <v>184</v>
      </c>
      <c r="B23" s="26" t="s">
        <v>23</v>
      </c>
      <c r="C23" s="19">
        <v>3600</v>
      </c>
      <c r="D23" s="19">
        <v>3195</v>
      </c>
      <c r="E23" s="63">
        <v>0.88749999999999996</v>
      </c>
      <c r="F23" s="19">
        <v>2436</v>
      </c>
      <c r="G23" s="19">
        <v>1547</v>
      </c>
      <c r="H23" s="63">
        <v>0.42972222222222223</v>
      </c>
      <c r="I23" s="19">
        <v>1447</v>
      </c>
      <c r="J23" s="63">
        <v>0.40194444444444444</v>
      </c>
      <c r="K23" s="19">
        <v>100</v>
      </c>
      <c r="L23" s="63">
        <v>2.7777777777777776E-2</v>
      </c>
      <c r="M23" s="19">
        <v>759</v>
      </c>
      <c r="N23" s="63">
        <v>0.21083333333333334</v>
      </c>
      <c r="O23" s="19">
        <v>405</v>
      </c>
      <c r="P23" s="63">
        <v>0.1125</v>
      </c>
      <c r="Q23" s="31" t="s">
        <v>187</v>
      </c>
      <c r="R23" s="26" t="s">
        <v>187</v>
      </c>
    </row>
    <row r="24" spans="1:18" ht="17.100000000000001" customHeight="1" x14ac:dyDescent="0.3">
      <c r="A24" s="62" t="s">
        <v>184</v>
      </c>
      <c r="B24" s="26" t="s">
        <v>24</v>
      </c>
      <c r="C24" s="19">
        <v>2867</v>
      </c>
      <c r="D24" s="19">
        <v>2154</v>
      </c>
      <c r="E24" s="63">
        <v>0.7513079874433205</v>
      </c>
      <c r="F24" s="19">
        <v>1522</v>
      </c>
      <c r="G24" s="19" t="s">
        <v>187</v>
      </c>
      <c r="H24" s="63" t="s">
        <v>187</v>
      </c>
      <c r="I24" s="19">
        <v>738</v>
      </c>
      <c r="J24" s="63">
        <v>0.25741192884548308</v>
      </c>
      <c r="K24" s="19" t="s">
        <v>187</v>
      </c>
      <c r="L24" s="63" t="s">
        <v>187</v>
      </c>
      <c r="M24" s="19">
        <v>632</v>
      </c>
      <c r="N24" s="63">
        <v>0.22043948378095571</v>
      </c>
      <c r="O24" s="19">
        <v>713</v>
      </c>
      <c r="P24" s="63">
        <v>0.24869201255667944</v>
      </c>
      <c r="Q24" s="31">
        <v>2</v>
      </c>
      <c r="R24" s="26" t="s">
        <v>189</v>
      </c>
    </row>
    <row r="25" spans="1:18" ht="17.100000000000001" customHeight="1" x14ac:dyDescent="0.3">
      <c r="A25" s="62" t="s">
        <v>184</v>
      </c>
      <c r="B25" s="26" t="s">
        <v>25</v>
      </c>
      <c r="C25" s="19">
        <v>268</v>
      </c>
      <c r="D25" s="19">
        <v>245</v>
      </c>
      <c r="E25" s="63">
        <v>0.91417910447761197</v>
      </c>
      <c r="F25" s="19">
        <v>170</v>
      </c>
      <c r="G25" s="19">
        <v>127</v>
      </c>
      <c r="H25" s="63">
        <v>0.47388059701492535</v>
      </c>
      <c r="I25" s="19">
        <v>127</v>
      </c>
      <c r="J25" s="63">
        <v>0.47388059701492535</v>
      </c>
      <c r="K25" s="19">
        <v>0</v>
      </c>
      <c r="L25" s="63">
        <v>0</v>
      </c>
      <c r="M25" s="19">
        <v>75</v>
      </c>
      <c r="N25" s="63">
        <v>0.27985074626865669</v>
      </c>
      <c r="O25" s="19">
        <v>23</v>
      </c>
      <c r="P25" s="63">
        <v>8.5820895522388058E-2</v>
      </c>
      <c r="Q25" s="31" t="s">
        <v>187</v>
      </c>
      <c r="R25" s="26" t="s">
        <v>187</v>
      </c>
    </row>
    <row r="26" spans="1:18" ht="17.100000000000001" customHeight="1" x14ac:dyDescent="0.3">
      <c r="A26" s="62" t="s">
        <v>184</v>
      </c>
      <c r="B26" s="26" t="s">
        <v>26</v>
      </c>
      <c r="C26" s="19">
        <v>2086</v>
      </c>
      <c r="D26" s="19">
        <v>1809</v>
      </c>
      <c r="E26" s="63">
        <v>0.86720997123681687</v>
      </c>
      <c r="F26" s="19">
        <v>1352</v>
      </c>
      <c r="G26" s="19" t="s">
        <v>187</v>
      </c>
      <c r="H26" s="63" t="s">
        <v>187</v>
      </c>
      <c r="I26" s="19">
        <v>881</v>
      </c>
      <c r="J26" s="63">
        <v>0.42233940556088206</v>
      </c>
      <c r="K26" s="19" t="s">
        <v>187</v>
      </c>
      <c r="L26" s="63" t="s">
        <v>187</v>
      </c>
      <c r="M26" s="19">
        <v>457</v>
      </c>
      <c r="N26" s="63">
        <v>0.21907957813998083</v>
      </c>
      <c r="O26" s="19">
        <v>277</v>
      </c>
      <c r="P26" s="63">
        <v>0.13279002876318313</v>
      </c>
      <c r="Q26" s="31">
        <v>2</v>
      </c>
      <c r="R26" s="26" t="s">
        <v>189</v>
      </c>
    </row>
    <row r="27" spans="1:18" ht="17.100000000000001" customHeight="1" x14ac:dyDescent="0.3">
      <c r="A27" s="62" t="s">
        <v>184</v>
      </c>
      <c r="B27" s="26" t="s">
        <v>27</v>
      </c>
      <c r="C27" s="19">
        <v>7300</v>
      </c>
      <c r="D27" s="19">
        <v>5437</v>
      </c>
      <c r="E27" s="63">
        <v>0.74479452054794526</v>
      </c>
      <c r="F27" s="19">
        <v>4224</v>
      </c>
      <c r="G27" s="19">
        <v>3078</v>
      </c>
      <c r="H27" s="63">
        <v>0.42164383561643837</v>
      </c>
      <c r="I27" s="19">
        <v>2902</v>
      </c>
      <c r="J27" s="63">
        <v>0.39753424657534248</v>
      </c>
      <c r="K27" s="19">
        <v>176</v>
      </c>
      <c r="L27" s="63">
        <v>2.4109589041095891E-2</v>
      </c>
      <c r="M27" s="19">
        <v>1213</v>
      </c>
      <c r="N27" s="63">
        <v>0.16616438356164384</v>
      </c>
      <c r="O27" s="19">
        <v>1863</v>
      </c>
      <c r="P27" s="63">
        <v>0.2552054794520548</v>
      </c>
      <c r="Q27" s="31" t="s">
        <v>187</v>
      </c>
      <c r="R27" s="26" t="s">
        <v>187</v>
      </c>
    </row>
    <row r="28" spans="1:18" ht="17.100000000000001" customHeight="1" x14ac:dyDescent="0.3">
      <c r="A28" s="62" t="s">
        <v>184</v>
      </c>
      <c r="B28" s="26" t="s">
        <v>28</v>
      </c>
      <c r="C28" s="19">
        <v>149</v>
      </c>
      <c r="D28" s="19" t="s">
        <v>187</v>
      </c>
      <c r="E28" s="63" t="s">
        <v>187</v>
      </c>
      <c r="F28" s="19">
        <v>131</v>
      </c>
      <c r="G28" s="19" t="s">
        <v>187</v>
      </c>
      <c r="H28" s="63" t="s">
        <v>187</v>
      </c>
      <c r="I28" s="19" t="s">
        <v>187</v>
      </c>
      <c r="J28" s="63" t="s">
        <v>187</v>
      </c>
      <c r="K28" s="19" t="s">
        <v>187</v>
      </c>
      <c r="L28" s="63" t="s">
        <v>187</v>
      </c>
      <c r="M28" s="19" t="s">
        <v>187</v>
      </c>
      <c r="N28" s="63" t="s">
        <v>187</v>
      </c>
      <c r="O28" s="19" t="s">
        <v>187</v>
      </c>
      <c r="P28" s="63" t="s">
        <v>187</v>
      </c>
      <c r="Q28" s="31">
        <v>1</v>
      </c>
      <c r="R28" s="26" t="s">
        <v>188</v>
      </c>
    </row>
    <row r="29" spans="1:18" ht="17.100000000000001" customHeight="1" x14ac:dyDescent="0.3">
      <c r="A29" s="62" t="s">
        <v>184</v>
      </c>
      <c r="B29" s="26" t="s">
        <v>29</v>
      </c>
      <c r="C29" s="19">
        <v>148</v>
      </c>
      <c r="D29" s="19" t="s">
        <v>187</v>
      </c>
      <c r="E29" s="63" t="s">
        <v>187</v>
      </c>
      <c r="F29" s="19">
        <v>92</v>
      </c>
      <c r="G29" s="19">
        <v>53</v>
      </c>
      <c r="H29" s="63">
        <v>0.35810810810810811</v>
      </c>
      <c r="I29" s="19" t="s">
        <v>187</v>
      </c>
      <c r="J29" s="63" t="s">
        <v>187</v>
      </c>
      <c r="K29" s="19" t="s">
        <v>187</v>
      </c>
      <c r="L29" s="63" t="s">
        <v>187</v>
      </c>
      <c r="M29" s="19" t="s">
        <v>187</v>
      </c>
      <c r="N29" s="63" t="s">
        <v>187</v>
      </c>
      <c r="O29" s="19" t="s">
        <v>187</v>
      </c>
      <c r="P29" s="63" t="s">
        <v>187</v>
      </c>
      <c r="Q29" s="31">
        <v>1</v>
      </c>
      <c r="R29" s="26" t="s">
        <v>188</v>
      </c>
    </row>
    <row r="30" spans="1:18" ht="17.100000000000001" customHeight="1" x14ac:dyDescent="0.3">
      <c r="A30" s="62" t="s">
        <v>184</v>
      </c>
      <c r="B30" s="26" t="s">
        <v>30</v>
      </c>
      <c r="C30" s="19">
        <v>7425</v>
      </c>
      <c r="D30" s="19">
        <v>5877</v>
      </c>
      <c r="E30" s="63">
        <v>0.7915151515151515</v>
      </c>
      <c r="F30" s="19" t="s">
        <v>187</v>
      </c>
      <c r="G30" s="19">
        <v>2742</v>
      </c>
      <c r="H30" s="63">
        <v>0.36929292929292928</v>
      </c>
      <c r="I30" s="19">
        <v>2591</v>
      </c>
      <c r="J30" s="63">
        <v>0.34895622895622896</v>
      </c>
      <c r="K30" s="19">
        <v>151</v>
      </c>
      <c r="L30" s="63">
        <v>2.0336700336700337E-2</v>
      </c>
      <c r="M30" s="19" t="s">
        <v>187</v>
      </c>
      <c r="N30" s="63" t="s">
        <v>187</v>
      </c>
      <c r="O30" s="19">
        <v>1548</v>
      </c>
      <c r="P30" s="63">
        <v>0.2084848484848485</v>
      </c>
      <c r="Q30" s="31">
        <v>2</v>
      </c>
      <c r="R30" s="26" t="s">
        <v>189</v>
      </c>
    </row>
    <row r="31" spans="1:18" ht="17.100000000000001" customHeight="1" x14ac:dyDescent="0.3">
      <c r="A31" s="62" t="s">
        <v>184</v>
      </c>
      <c r="B31" s="26" t="s">
        <v>31</v>
      </c>
      <c r="C31" s="19">
        <v>1621</v>
      </c>
      <c r="D31" s="19">
        <v>1169</v>
      </c>
      <c r="E31" s="63">
        <v>0.72115977791486741</v>
      </c>
      <c r="F31" s="19">
        <v>894</v>
      </c>
      <c r="G31" s="19" t="s">
        <v>187</v>
      </c>
      <c r="H31" s="63" t="s">
        <v>187</v>
      </c>
      <c r="I31" s="19">
        <v>568</v>
      </c>
      <c r="J31" s="63">
        <v>0.35040098704503392</v>
      </c>
      <c r="K31" s="19" t="s">
        <v>187</v>
      </c>
      <c r="L31" s="63" t="s">
        <v>187</v>
      </c>
      <c r="M31" s="19">
        <v>275</v>
      </c>
      <c r="N31" s="63">
        <v>0.16964836520666254</v>
      </c>
      <c r="O31" s="19">
        <v>452</v>
      </c>
      <c r="P31" s="63">
        <v>0.27884022208513265</v>
      </c>
      <c r="Q31" s="31">
        <v>2</v>
      </c>
      <c r="R31" s="26" t="s">
        <v>189</v>
      </c>
    </row>
    <row r="32" spans="1:18" ht="17.100000000000001" customHeight="1" x14ac:dyDescent="0.3">
      <c r="A32" s="62" t="s">
        <v>184</v>
      </c>
      <c r="B32" s="26" t="s">
        <v>32</v>
      </c>
      <c r="C32" s="19">
        <v>1410</v>
      </c>
      <c r="D32" s="19">
        <v>1325</v>
      </c>
      <c r="E32" s="63">
        <v>0.93971631205673756</v>
      </c>
      <c r="F32" s="19">
        <v>991</v>
      </c>
      <c r="G32" s="19">
        <v>728</v>
      </c>
      <c r="H32" s="63">
        <v>0.51631205673758862</v>
      </c>
      <c r="I32" s="19">
        <v>723</v>
      </c>
      <c r="J32" s="63">
        <v>0.51276595744680853</v>
      </c>
      <c r="K32" s="19">
        <v>5</v>
      </c>
      <c r="L32" s="63">
        <v>3.5460992907801418E-3</v>
      </c>
      <c r="M32" s="19">
        <v>334</v>
      </c>
      <c r="N32" s="63">
        <v>0.23687943262411348</v>
      </c>
      <c r="O32" s="19">
        <v>85</v>
      </c>
      <c r="P32" s="63">
        <v>6.0283687943262408E-2</v>
      </c>
      <c r="Q32" s="31" t="s">
        <v>187</v>
      </c>
      <c r="R32" s="26" t="s">
        <v>187</v>
      </c>
    </row>
    <row r="33" spans="1:18" ht="17.100000000000001" customHeight="1" x14ac:dyDescent="0.3">
      <c r="A33" s="62" t="s">
        <v>184</v>
      </c>
      <c r="B33" s="26" t="s">
        <v>33</v>
      </c>
      <c r="C33" s="19">
        <v>50727</v>
      </c>
      <c r="D33" s="19">
        <v>40078</v>
      </c>
      <c r="E33" s="63">
        <v>0.790072348059219</v>
      </c>
      <c r="F33" s="19">
        <v>29513</v>
      </c>
      <c r="G33" s="19">
        <v>19788</v>
      </c>
      <c r="H33" s="63">
        <v>0.39008811875332661</v>
      </c>
      <c r="I33" s="19">
        <v>19360</v>
      </c>
      <c r="J33" s="63">
        <v>0.38165079740572083</v>
      </c>
      <c r="K33" s="19">
        <v>428</v>
      </c>
      <c r="L33" s="63">
        <v>8.4373213476058116E-3</v>
      </c>
      <c r="M33" s="19">
        <v>10565</v>
      </c>
      <c r="N33" s="63">
        <v>0.20827172905947522</v>
      </c>
      <c r="O33" s="19">
        <v>10649</v>
      </c>
      <c r="P33" s="63">
        <v>0.20992765194078106</v>
      </c>
      <c r="Q33" s="31" t="s">
        <v>187</v>
      </c>
      <c r="R33" s="26" t="s">
        <v>187</v>
      </c>
    </row>
    <row r="34" spans="1:18" ht="17.100000000000001" customHeight="1" x14ac:dyDescent="0.3">
      <c r="A34" s="62" t="s">
        <v>184</v>
      </c>
      <c r="B34" s="26" t="s">
        <v>34</v>
      </c>
      <c r="C34" s="19">
        <v>3579</v>
      </c>
      <c r="D34" s="19">
        <v>2886</v>
      </c>
      <c r="E34" s="63">
        <v>0.80637049455155074</v>
      </c>
      <c r="F34" s="19">
        <v>2193</v>
      </c>
      <c r="G34" s="19">
        <v>1648</v>
      </c>
      <c r="H34" s="63">
        <v>0.46046381670857783</v>
      </c>
      <c r="I34" s="19">
        <v>1534</v>
      </c>
      <c r="J34" s="63">
        <v>0.42861134395082423</v>
      </c>
      <c r="K34" s="19">
        <v>114</v>
      </c>
      <c r="L34" s="63">
        <v>3.1852472757753561E-2</v>
      </c>
      <c r="M34" s="19">
        <v>693</v>
      </c>
      <c r="N34" s="63">
        <v>0.19362950544844929</v>
      </c>
      <c r="O34" s="19">
        <v>693</v>
      </c>
      <c r="P34" s="63">
        <v>0.19362950544844929</v>
      </c>
      <c r="Q34" s="31" t="s">
        <v>187</v>
      </c>
      <c r="R34" s="26" t="s">
        <v>187</v>
      </c>
    </row>
    <row r="35" spans="1:18" ht="17.100000000000001" customHeight="1" x14ac:dyDescent="0.3">
      <c r="A35" s="62" t="s">
        <v>184</v>
      </c>
      <c r="B35" s="26" t="s">
        <v>35</v>
      </c>
      <c r="C35" s="19">
        <v>316</v>
      </c>
      <c r="D35" s="19">
        <v>273</v>
      </c>
      <c r="E35" s="63">
        <v>0.86392405063291144</v>
      </c>
      <c r="F35" s="19">
        <v>192</v>
      </c>
      <c r="G35" s="19" t="s">
        <v>187</v>
      </c>
      <c r="H35" s="63" t="s">
        <v>187</v>
      </c>
      <c r="I35" s="19">
        <v>157</v>
      </c>
      <c r="J35" s="63">
        <v>0.49683544303797467</v>
      </c>
      <c r="K35" s="19" t="s">
        <v>187</v>
      </c>
      <c r="L35" s="63" t="s">
        <v>187</v>
      </c>
      <c r="M35" s="19">
        <v>81</v>
      </c>
      <c r="N35" s="63">
        <v>0.25632911392405061</v>
      </c>
      <c r="O35" s="19">
        <v>43</v>
      </c>
      <c r="P35" s="63">
        <v>0.13607594936708861</v>
      </c>
      <c r="Q35" s="31">
        <v>2</v>
      </c>
      <c r="R35" s="26" t="s">
        <v>189</v>
      </c>
    </row>
    <row r="36" spans="1:18" ht="17.100000000000001" customHeight="1" x14ac:dyDescent="0.3">
      <c r="A36" s="62" t="s">
        <v>184</v>
      </c>
      <c r="B36" s="26" t="s">
        <v>36</v>
      </c>
      <c r="C36" s="19">
        <v>50161</v>
      </c>
      <c r="D36" s="19">
        <v>44742</v>
      </c>
      <c r="E36" s="63">
        <v>0.89196786347959567</v>
      </c>
      <c r="F36" s="19">
        <v>32572</v>
      </c>
      <c r="G36" s="19">
        <v>20861</v>
      </c>
      <c r="H36" s="63">
        <v>0.41588086361914633</v>
      </c>
      <c r="I36" s="19">
        <v>19789</v>
      </c>
      <c r="J36" s="63">
        <v>0.394509678834154</v>
      </c>
      <c r="K36" s="19">
        <v>1072</v>
      </c>
      <c r="L36" s="63">
        <v>2.1371184784992326E-2</v>
      </c>
      <c r="M36" s="19">
        <v>12170</v>
      </c>
      <c r="N36" s="63">
        <v>0.24261876756842965</v>
      </c>
      <c r="O36" s="19">
        <v>5419</v>
      </c>
      <c r="P36" s="63">
        <v>0.1080321365204043</v>
      </c>
      <c r="Q36" s="31" t="s">
        <v>187</v>
      </c>
      <c r="R36" s="26" t="s">
        <v>187</v>
      </c>
    </row>
    <row r="37" spans="1:18" ht="17.100000000000001" customHeight="1" x14ac:dyDescent="0.3">
      <c r="A37" s="62" t="s">
        <v>184</v>
      </c>
      <c r="B37" s="26" t="s">
        <v>37</v>
      </c>
      <c r="C37" s="19">
        <v>26196</v>
      </c>
      <c r="D37" s="19">
        <v>19890</v>
      </c>
      <c r="E37" s="63">
        <v>0.75927622537792028</v>
      </c>
      <c r="F37" s="19">
        <v>14105</v>
      </c>
      <c r="G37" s="19">
        <v>10902</v>
      </c>
      <c r="H37" s="63">
        <v>0.41617040769583141</v>
      </c>
      <c r="I37" s="19">
        <v>10141</v>
      </c>
      <c r="J37" s="63">
        <v>0.38712017101847612</v>
      </c>
      <c r="K37" s="19">
        <v>761</v>
      </c>
      <c r="L37" s="63">
        <v>2.9050236677355321E-2</v>
      </c>
      <c r="M37" s="19">
        <v>5785</v>
      </c>
      <c r="N37" s="63">
        <v>0.2208352420216827</v>
      </c>
      <c r="O37" s="19">
        <v>6306</v>
      </c>
      <c r="P37" s="63">
        <v>0.24072377462207969</v>
      </c>
      <c r="Q37" s="31" t="s">
        <v>187</v>
      </c>
      <c r="R37" s="26" t="s">
        <v>187</v>
      </c>
    </row>
    <row r="38" spans="1:18" ht="17.100000000000001" customHeight="1" x14ac:dyDescent="0.3">
      <c r="A38" s="62" t="s">
        <v>184</v>
      </c>
      <c r="B38" s="26" t="s">
        <v>38</v>
      </c>
      <c r="C38" s="19">
        <v>925</v>
      </c>
      <c r="D38" s="19">
        <v>697</v>
      </c>
      <c r="E38" s="63">
        <v>0.75351351351351348</v>
      </c>
      <c r="F38" s="19">
        <v>543</v>
      </c>
      <c r="G38" s="19">
        <v>411</v>
      </c>
      <c r="H38" s="63">
        <v>0.44432432432432434</v>
      </c>
      <c r="I38" s="19">
        <v>358</v>
      </c>
      <c r="J38" s="63">
        <v>0.38702702702702702</v>
      </c>
      <c r="K38" s="19">
        <v>53</v>
      </c>
      <c r="L38" s="63">
        <v>5.7297297297297295E-2</v>
      </c>
      <c r="M38" s="19">
        <v>154</v>
      </c>
      <c r="N38" s="63">
        <v>0.16648648648648648</v>
      </c>
      <c r="O38" s="19">
        <v>228</v>
      </c>
      <c r="P38" s="63">
        <v>0.24648648648648649</v>
      </c>
      <c r="Q38" s="31" t="s">
        <v>187</v>
      </c>
      <c r="R38" s="26" t="s">
        <v>187</v>
      </c>
    </row>
    <row r="39" spans="1:18" ht="17.100000000000001" customHeight="1" x14ac:dyDescent="0.3">
      <c r="A39" s="62" t="s">
        <v>184</v>
      </c>
      <c r="B39" s="52" t="s">
        <v>39</v>
      </c>
      <c r="C39" s="19">
        <v>46800</v>
      </c>
      <c r="D39" s="19">
        <v>38279</v>
      </c>
      <c r="E39" s="63">
        <v>0.81792735042735043</v>
      </c>
      <c r="F39" s="19">
        <v>29234</v>
      </c>
      <c r="G39" s="19">
        <v>21724</v>
      </c>
      <c r="H39" s="63">
        <v>0.46418803418803417</v>
      </c>
      <c r="I39" s="19">
        <v>21242</v>
      </c>
      <c r="J39" s="63">
        <v>0.4538888888888889</v>
      </c>
      <c r="K39" s="19">
        <v>482</v>
      </c>
      <c r="L39" s="63">
        <v>1.02991452991453E-2</v>
      </c>
      <c r="M39" s="19">
        <v>9045</v>
      </c>
      <c r="N39" s="63">
        <v>0.19326923076923078</v>
      </c>
      <c r="O39" s="19">
        <v>8521</v>
      </c>
      <c r="P39" s="63">
        <v>0.18207264957264957</v>
      </c>
      <c r="Q39" s="31" t="s">
        <v>187</v>
      </c>
      <c r="R39" s="26" t="s">
        <v>187</v>
      </c>
    </row>
    <row r="40" spans="1:18" ht="17.100000000000001" customHeight="1" x14ac:dyDescent="0.3">
      <c r="A40" s="62" t="s">
        <v>184</v>
      </c>
      <c r="B40" s="26" t="s">
        <v>40</v>
      </c>
      <c r="C40" s="19">
        <v>46743</v>
      </c>
      <c r="D40" s="19">
        <v>40646</v>
      </c>
      <c r="E40" s="63">
        <v>0.86956335708020449</v>
      </c>
      <c r="F40" s="19">
        <v>29301</v>
      </c>
      <c r="G40" s="19">
        <v>19182</v>
      </c>
      <c r="H40" s="63">
        <v>0.4103716064437456</v>
      </c>
      <c r="I40" s="19">
        <v>18855</v>
      </c>
      <c r="J40" s="63">
        <v>0.40337590655285283</v>
      </c>
      <c r="K40" s="19">
        <v>327</v>
      </c>
      <c r="L40" s="63">
        <v>6.9956998908927539E-3</v>
      </c>
      <c r="M40" s="19">
        <v>11345</v>
      </c>
      <c r="N40" s="63">
        <v>0.2427101384164474</v>
      </c>
      <c r="O40" s="19">
        <v>6097</v>
      </c>
      <c r="P40" s="63">
        <v>0.13043664291979548</v>
      </c>
      <c r="Q40" s="31" t="s">
        <v>187</v>
      </c>
      <c r="R40" s="26" t="s">
        <v>187</v>
      </c>
    </row>
    <row r="41" spans="1:18" ht="17.100000000000001" customHeight="1" x14ac:dyDescent="0.3">
      <c r="A41" s="62" t="s">
        <v>184</v>
      </c>
      <c r="B41" s="52" t="s">
        <v>41</v>
      </c>
      <c r="C41" s="19">
        <v>11134</v>
      </c>
      <c r="D41" s="19">
        <v>9039</v>
      </c>
      <c r="E41" s="63">
        <v>0.81183761451410097</v>
      </c>
      <c r="F41" s="19">
        <v>5893</v>
      </c>
      <c r="G41" s="19">
        <v>3929</v>
      </c>
      <c r="H41" s="63">
        <v>0.35288306089455723</v>
      </c>
      <c r="I41" s="19">
        <v>3889</v>
      </c>
      <c r="J41" s="63">
        <v>0.34929046164900307</v>
      </c>
      <c r="K41" s="19">
        <v>40</v>
      </c>
      <c r="L41" s="63">
        <v>3.5925992455541583E-3</v>
      </c>
      <c r="M41" s="19">
        <v>3146</v>
      </c>
      <c r="N41" s="63">
        <v>0.28255793066283458</v>
      </c>
      <c r="O41" s="19">
        <v>2095</v>
      </c>
      <c r="P41" s="63">
        <v>0.18816238548589906</v>
      </c>
      <c r="Q41" s="31" t="s">
        <v>187</v>
      </c>
      <c r="R41" s="26" t="s">
        <v>187</v>
      </c>
    </row>
    <row r="42" spans="1:18" ht="17.100000000000001" customHeight="1" x14ac:dyDescent="0.3">
      <c r="A42" s="62" t="s">
        <v>184</v>
      </c>
      <c r="B42" s="52" t="s">
        <v>42</v>
      </c>
      <c r="C42" s="19">
        <v>15112</v>
      </c>
      <c r="D42" s="19">
        <v>12865</v>
      </c>
      <c r="E42" s="63">
        <v>0.85131021704605614</v>
      </c>
      <c r="F42" s="19">
        <v>9839</v>
      </c>
      <c r="G42" s="19">
        <v>6508</v>
      </c>
      <c r="H42" s="63">
        <v>0.43065113816834305</v>
      </c>
      <c r="I42" s="19">
        <v>6196</v>
      </c>
      <c r="J42" s="63">
        <v>0.41000529380624667</v>
      </c>
      <c r="K42" s="19">
        <v>312</v>
      </c>
      <c r="L42" s="63">
        <v>2.0645844362096346E-2</v>
      </c>
      <c r="M42" s="19">
        <v>3026</v>
      </c>
      <c r="N42" s="63">
        <v>0.20023822128110111</v>
      </c>
      <c r="O42" s="19">
        <v>2247</v>
      </c>
      <c r="P42" s="63">
        <v>0.14868978295394389</v>
      </c>
      <c r="Q42" s="31" t="s">
        <v>187</v>
      </c>
      <c r="R42" s="26" t="s">
        <v>187</v>
      </c>
    </row>
    <row r="43" spans="1:18" ht="17.100000000000001" customHeight="1" x14ac:dyDescent="0.3">
      <c r="A43" s="62" t="s">
        <v>184</v>
      </c>
      <c r="B43" s="52" t="s">
        <v>43</v>
      </c>
      <c r="C43" s="19">
        <v>3327</v>
      </c>
      <c r="D43" s="19">
        <v>2866</v>
      </c>
      <c r="E43" s="63">
        <v>0.86143672978659458</v>
      </c>
      <c r="F43" s="19">
        <v>2147</v>
      </c>
      <c r="G43" s="19">
        <v>1401</v>
      </c>
      <c r="H43" s="63">
        <v>0.42110009017132549</v>
      </c>
      <c r="I43" s="19">
        <v>1374</v>
      </c>
      <c r="J43" s="63">
        <v>0.41298467087466184</v>
      </c>
      <c r="K43" s="19">
        <v>27</v>
      </c>
      <c r="L43" s="63">
        <v>8.1154192966636611E-3</v>
      </c>
      <c r="M43" s="19">
        <v>719</v>
      </c>
      <c r="N43" s="63">
        <v>0.21611061015930266</v>
      </c>
      <c r="O43" s="19">
        <v>461</v>
      </c>
      <c r="P43" s="63">
        <v>0.13856327021340548</v>
      </c>
      <c r="Q43" s="31" t="s">
        <v>187</v>
      </c>
      <c r="R43" s="26" t="s">
        <v>187</v>
      </c>
    </row>
    <row r="44" spans="1:18" ht="17.100000000000001" customHeight="1" x14ac:dyDescent="0.3">
      <c r="A44" s="62" t="s">
        <v>184</v>
      </c>
      <c r="B44" s="26" t="s">
        <v>44</v>
      </c>
      <c r="C44" s="19">
        <v>8064</v>
      </c>
      <c r="D44" s="19">
        <v>5838</v>
      </c>
      <c r="E44" s="63">
        <v>0.72395833333333337</v>
      </c>
      <c r="F44" s="19">
        <v>3827</v>
      </c>
      <c r="G44" s="19">
        <v>2023</v>
      </c>
      <c r="H44" s="63">
        <v>0.25086805555555558</v>
      </c>
      <c r="I44" s="19">
        <v>1944</v>
      </c>
      <c r="J44" s="63">
        <v>0.24107142857142858</v>
      </c>
      <c r="K44" s="19">
        <v>79</v>
      </c>
      <c r="L44" s="63">
        <v>9.796626984126984E-3</v>
      </c>
      <c r="M44" s="19">
        <v>2011</v>
      </c>
      <c r="N44" s="63">
        <v>0.24937996031746032</v>
      </c>
      <c r="O44" s="19">
        <v>2226</v>
      </c>
      <c r="P44" s="63">
        <v>0.27604166666666669</v>
      </c>
      <c r="Q44" s="31" t="s">
        <v>187</v>
      </c>
      <c r="R44" s="26" t="s">
        <v>187</v>
      </c>
    </row>
    <row r="45" spans="1:18" ht="17.100000000000001" customHeight="1" x14ac:dyDescent="0.3">
      <c r="A45" s="62" t="s">
        <v>184</v>
      </c>
      <c r="B45" s="52" t="s">
        <v>45</v>
      </c>
      <c r="C45" s="19">
        <v>7111</v>
      </c>
      <c r="D45" s="19">
        <v>4709</v>
      </c>
      <c r="E45" s="63">
        <v>0.6622134720855013</v>
      </c>
      <c r="F45" s="19">
        <v>3317</v>
      </c>
      <c r="G45" s="19">
        <v>2463</v>
      </c>
      <c r="H45" s="63">
        <v>0.34636478694979611</v>
      </c>
      <c r="I45" s="19">
        <v>2295</v>
      </c>
      <c r="J45" s="63">
        <v>0.32273941780340321</v>
      </c>
      <c r="K45" s="19">
        <v>168</v>
      </c>
      <c r="L45" s="63">
        <v>2.3625369146392912E-2</v>
      </c>
      <c r="M45" s="19">
        <v>1392</v>
      </c>
      <c r="N45" s="63">
        <v>0.19575305864154127</v>
      </c>
      <c r="O45" s="19">
        <v>2402</v>
      </c>
      <c r="P45" s="63">
        <v>0.33778652791449865</v>
      </c>
      <c r="Q45" s="31" t="s">
        <v>187</v>
      </c>
      <c r="R45" s="26" t="s">
        <v>187</v>
      </c>
    </row>
    <row r="46" spans="1:18" ht="17.100000000000001" customHeight="1" x14ac:dyDescent="0.3">
      <c r="A46" s="62" t="s">
        <v>184</v>
      </c>
      <c r="B46" s="26" t="s">
        <v>46</v>
      </c>
      <c r="C46" s="19">
        <v>21856</v>
      </c>
      <c r="D46" s="19">
        <v>18422</v>
      </c>
      <c r="E46" s="63">
        <v>0.84288067349926798</v>
      </c>
      <c r="F46" s="19">
        <v>13010</v>
      </c>
      <c r="G46" s="19">
        <v>7364</v>
      </c>
      <c r="H46" s="63">
        <v>0.33693265007320644</v>
      </c>
      <c r="I46" s="19">
        <v>7241</v>
      </c>
      <c r="J46" s="63">
        <v>0.33130490483162517</v>
      </c>
      <c r="K46" s="19">
        <v>123</v>
      </c>
      <c r="L46" s="63">
        <v>5.6277452415812593E-3</v>
      </c>
      <c r="M46" s="19">
        <v>5412</v>
      </c>
      <c r="N46" s="63">
        <v>0.2476207906295754</v>
      </c>
      <c r="O46" s="19">
        <v>3434</v>
      </c>
      <c r="P46" s="63">
        <v>0.15711932650073207</v>
      </c>
      <c r="Q46" s="31" t="s">
        <v>187</v>
      </c>
      <c r="R46" s="26" t="s">
        <v>187</v>
      </c>
    </row>
    <row r="47" spans="1:18" ht="17.100000000000001" customHeight="1" x14ac:dyDescent="0.3">
      <c r="A47" s="62" t="s">
        <v>184</v>
      </c>
      <c r="B47" s="26" t="s">
        <v>47</v>
      </c>
      <c r="C47" s="19">
        <v>2947</v>
      </c>
      <c r="D47" s="19">
        <v>2564</v>
      </c>
      <c r="E47" s="63">
        <v>0.87003732609433326</v>
      </c>
      <c r="F47" s="19">
        <v>1826</v>
      </c>
      <c r="G47" s="19">
        <v>1124</v>
      </c>
      <c r="H47" s="63">
        <v>0.38140481845945029</v>
      </c>
      <c r="I47" s="19">
        <v>1060</v>
      </c>
      <c r="J47" s="63">
        <v>0.35968781812012218</v>
      </c>
      <c r="K47" s="19">
        <v>64</v>
      </c>
      <c r="L47" s="63">
        <v>2.1717000339328132E-2</v>
      </c>
      <c r="M47" s="19">
        <v>738</v>
      </c>
      <c r="N47" s="63">
        <v>0.2504241601628775</v>
      </c>
      <c r="O47" s="19">
        <v>383</v>
      </c>
      <c r="P47" s="63">
        <v>0.12996267390566679</v>
      </c>
      <c r="Q47" s="31" t="s">
        <v>187</v>
      </c>
      <c r="R47" s="26" t="s">
        <v>187</v>
      </c>
    </row>
    <row r="48" spans="1:18" ht="17.100000000000001" customHeight="1" x14ac:dyDescent="0.3">
      <c r="A48" s="62" t="s">
        <v>184</v>
      </c>
      <c r="B48" s="26" t="s">
        <v>48</v>
      </c>
      <c r="C48" s="19">
        <v>2857</v>
      </c>
      <c r="D48" s="19">
        <v>2322</v>
      </c>
      <c r="E48" s="63">
        <v>0.81274063703185162</v>
      </c>
      <c r="F48" s="19">
        <v>1819</v>
      </c>
      <c r="G48" s="19">
        <v>1486</v>
      </c>
      <c r="H48" s="63">
        <v>0.52012600630031502</v>
      </c>
      <c r="I48" s="19">
        <v>1415</v>
      </c>
      <c r="J48" s="63">
        <v>0.49527476373818691</v>
      </c>
      <c r="K48" s="19">
        <v>71</v>
      </c>
      <c r="L48" s="63">
        <v>2.4851242562128107E-2</v>
      </c>
      <c r="M48" s="19">
        <v>503</v>
      </c>
      <c r="N48" s="63">
        <v>0.176058802940147</v>
      </c>
      <c r="O48" s="19">
        <v>535</v>
      </c>
      <c r="P48" s="63">
        <v>0.18725936296814841</v>
      </c>
      <c r="Q48" s="31" t="s">
        <v>187</v>
      </c>
      <c r="R48" s="26" t="s">
        <v>187</v>
      </c>
    </row>
    <row r="49" spans="1:18" ht="17.100000000000001" customHeight="1" x14ac:dyDescent="0.3">
      <c r="A49" s="62" t="s">
        <v>184</v>
      </c>
      <c r="B49" s="26" t="s">
        <v>49</v>
      </c>
      <c r="C49" s="19" t="s">
        <v>187</v>
      </c>
      <c r="D49" s="19" t="s">
        <v>187</v>
      </c>
      <c r="E49" s="63" t="s">
        <v>187</v>
      </c>
      <c r="F49" s="19" t="s">
        <v>187</v>
      </c>
      <c r="G49" s="19">
        <v>18</v>
      </c>
      <c r="H49" s="63">
        <v>0.5</v>
      </c>
      <c r="I49" s="19" t="s">
        <v>187</v>
      </c>
      <c r="J49" s="63" t="s">
        <v>187</v>
      </c>
      <c r="K49" s="19" t="s">
        <v>187</v>
      </c>
      <c r="L49" s="63" t="s">
        <v>187</v>
      </c>
      <c r="M49" s="19" t="s">
        <v>187</v>
      </c>
      <c r="N49" s="63" t="s">
        <v>187</v>
      </c>
      <c r="O49" s="19" t="s">
        <v>187</v>
      </c>
      <c r="P49" s="63" t="s">
        <v>187</v>
      </c>
      <c r="Q49" s="31">
        <v>1</v>
      </c>
      <c r="R49" s="26" t="s">
        <v>188</v>
      </c>
    </row>
    <row r="50" spans="1:18" ht="17.100000000000001" customHeight="1" x14ac:dyDescent="0.3">
      <c r="A50" s="62" t="s">
        <v>184</v>
      </c>
      <c r="B50" s="26" t="s">
        <v>50</v>
      </c>
      <c r="C50" s="19">
        <v>824</v>
      </c>
      <c r="D50" s="19">
        <v>688</v>
      </c>
      <c r="E50" s="63">
        <v>0.83495145631067957</v>
      </c>
      <c r="F50" s="19">
        <v>532</v>
      </c>
      <c r="G50" s="19" t="s">
        <v>187</v>
      </c>
      <c r="H50" s="63" t="s">
        <v>187</v>
      </c>
      <c r="I50" s="19">
        <v>386</v>
      </c>
      <c r="J50" s="63">
        <v>0.46844660194174759</v>
      </c>
      <c r="K50" s="19" t="s">
        <v>187</v>
      </c>
      <c r="L50" s="63" t="s">
        <v>187</v>
      </c>
      <c r="M50" s="19">
        <v>156</v>
      </c>
      <c r="N50" s="63">
        <v>0.18932038834951456</v>
      </c>
      <c r="O50" s="19">
        <v>136</v>
      </c>
      <c r="P50" s="63">
        <v>0.1650485436893204</v>
      </c>
      <c r="Q50" s="31">
        <v>2</v>
      </c>
      <c r="R50" s="26" t="s">
        <v>189</v>
      </c>
    </row>
    <row r="51" spans="1:18" ht="17.100000000000001" customHeight="1" x14ac:dyDescent="0.3">
      <c r="A51" s="62" t="s">
        <v>184</v>
      </c>
      <c r="B51" s="26" t="s">
        <v>51</v>
      </c>
      <c r="C51" s="19">
        <v>6632</v>
      </c>
      <c r="D51" s="19">
        <v>5115</v>
      </c>
      <c r="E51" s="63">
        <v>0.77126055488540413</v>
      </c>
      <c r="F51" s="19">
        <v>3474</v>
      </c>
      <c r="G51" s="19">
        <v>2510</v>
      </c>
      <c r="H51" s="63">
        <v>0.37846803377563332</v>
      </c>
      <c r="I51" s="19">
        <v>2421</v>
      </c>
      <c r="J51" s="63">
        <v>0.36504825090470444</v>
      </c>
      <c r="K51" s="19">
        <v>89</v>
      </c>
      <c r="L51" s="63">
        <v>1.3419782870928831E-2</v>
      </c>
      <c r="M51" s="19">
        <v>1641</v>
      </c>
      <c r="N51" s="63">
        <v>0.24743667068757538</v>
      </c>
      <c r="O51" s="19">
        <v>1517</v>
      </c>
      <c r="P51" s="63">
        <v>0.2287394451145959</v>
      </c>
      <c r="Q51" s="31" t="s">
        <v>187</v>
      </c>
      <c r="R51" s="26" t="s">
        <v>187</v>
      </c>
    </row>
    <row r="52" spans="1:18" ht="17.100000000000001" customHeight="1" x14ac:dyDescent="0.3">
      <c r="A52" s="62" t="s">
        <v>184</v>
      </c>
      <c r="B52" s="26" t="s">
        <v>52</v>
      </c>
      <c r="C52" s="19">
        <v>6554</v>
      </c>
      <c r="D52" s="19">
        <v>5422</v>
      </c>
      <c r="E52" s="63">
        <v>0.82728104974061645</v>
      </c>
      <c r="F52" s="19">
        <v>4002</v>
      </c>
      <c r="G52" s="19">
        <v>2325</v>
      </c>
      <c r="H52" s="63">
        <v>0.35474519377479402</v>
      </c>
      <c r="I52" s="19">
        <v>2079</v>
      </c>
      <c r="J52" s="63">
        <v>0.31721086359475131</v>
      </c>
      <c r="K52" s="19">
        <v>246</v>
      </c>
      <c r="L52" s="63">
        <v>3.7534330180042721E-2</v>
      </c>
      <c r="M52" s="19">
        <v>1420</v>
      </c>
      <c r="N52" s="63">
        <v>0.21666158071406774</v>
      </c>
      <c r="O52" s="19">
        <v>1132</v>
      </c>
      <c r="P52" s="63">
        <v>0.17271895025938358</v>
      </c>
      <c r="Q52" s="31" t="s">
        <v>187</v>
      </c>
      <c r="R52" s="26" t="s">
        <v>187</v>
      </c>
    </row>
    <row r="53" spans="1:18" ht="17.100000000000001" customHeight="1" x14ac:dyDescent="0.3">
      <c r="A53" s="62" t="s">
        <v>184</v>
      </c>
      <c r="B53" s="26" t="s">
        <v>53</v>
      </c>
      <c r="C53" s="19">
        <v>12148</v>
      </c>
      <c r="D53" s="19">
        <v>9924</v>
      </c>
      <c r="E53" s="63">
        <v>0.81692459664142247</v>
      </c>
      <c r="F53" s="19">
        <v>7662</v>
      </c>
      <c r="G53" s="19">
        <v>5223</v>
      </c>
      <c r="H53" s="63">
        <v>0.42994731643068818</v>
      </c>
      <c r="I53" s="19">
        <v>4892</v>
      </c>
      <c r="J53" s="63">
        <v>0.40270003292723083</v>
      </c>
      <c r="K53" s="19">
        <v>331</v>
      </c>
      <c r="L53" s="63">
        <v>2.724728350345736E-2</v>
      </c>
      <c r="M53" s="19">
        <v>2262</v>
      </c>
      <c r="N53" s="63">
        <v>0.18620349028646691</v>
      </c>
      <c r="O53" s="19">
        <v>2224</v>
      </c>
      <c r="P53" s="63">
        <v>0.18307540335857755</v>
      </c>
      <c r="Q53" s="31" t="s">
        <v>187</v>
      </c>
      <c r="R53" s="26" t="s">
        <v>187</v>
      </c>
    </row>
    <row r="54" spans="1:18" ht="17.100000000000001" customHeight="1" x14ac:dyDescent="0.3">
      <c r="A54" s="62" t="s">
        <v>184</v>
      </c>
      <c r="B54" s="26" t="s">
        <v>54</v>
      </c>
      <c r="C54" s="19">
        <v>2171</v>
      </c>
      <c r="D54" s="19">
        <v>1784</v>
      </c>
      <c r="E54" s="63">
        <v>0.8217411331183786</v>
      </c>
      <c r="F54" s="19">
        <v>1362</v>
      </c>
      <c r="G54" s="19">
        <v>860</v>
      </c>
      <c r="H54" s="63">
        <v>0.39613081529249194</v>
      </c>
      <c r="I54" s="19">
        <v>820</v>
      </c>
      <c r="J54" s="63">
        <v>0.3777061262091202</v>
      </c>
      <c r="K54" s="19">
        <v>40</v>
      </c>
      <c r="L54" s="63">
        <v>1.8424689083371717E-2</v>
      </c>
      <c r="M54" s="19">
        <v>422</v>
      </c>
      <c r="N54" s="63">
        <v>0.19438046982957163</v>
      </c>
      <c r="O54" s="19">
        <v>387</v>
      </c>
      <c r="P54" s="63">
        <v>0.17825886688162138</v>
      </c>
      <c r="Q54" s="31" t="s">
        <v>187</v>
      </c>
      <c r="R54" s="26" t="s">
        <v>187</v>
      </c>
    </row>
    <row r="55" spans="1:18" ht="17.100000000000001" customHeight="1" x14ac:dyDescent="0.3">
      <c r="A55" s="62" t="s">
        <v>184</v>
      </c>
      <c r="B55" s="26" t="s">
        <v>55</v>
      </c>
      <c r="C55" s="19">
        <v>1222</v>
      </c>
      <c r="D55" s="19">
        <v>891</v>
      </c>
      <c r="E55" s="63">
        <v>0.72913256955810146</v>
      </c>
      <c r="F55" s="19">
        <v>623</v>
      </c>
      <c r="G55" s="19" t="s">
        <v>187</v>
      </c>
      <c r="H55" s="63" t="s">
        <v>187</v>
      </c>
      <c r="I55" s="19">
        <v>463</v>
      </c>
      <c r="J55" s="63">
        <v>0.3788870703764321</v>
      </c>
      <c r="K55" s="19" t="s">
        <v>187</v>
      </c>
      <c r="L55" s="63" t="s">
        <v>187</v>
      </c>
      <c r="M55" s="19">
        <v>268</v>
      </c>
      <c r="N55" s="63">
        <v>0.21931260229132571</v>
      </c>
      <c r="O55" s="19">
        <v>331</v>
      </c>
      <c r="P55" s="63">
        <v>0.27086743044189854</v>
      </c>
      <c r="Q55" s="31">
        <v>2</v>
      </c>
      <c r="R55" s="26" t="s">
        <v>189</v>
      </c>
    </row>
    <row r="56" spans="1:18" ht="17.100000000000001" customHeight="1" x14ac:dyDescent="0.3">
      <c r="A56" s="62" t="s">
        <v>184</v>
      </c>
      <c r="B56" s="26" t="s">
        <v>56</v>
      </c>
      <c r="C56" s="19">
        <v>239</v>
      </c>
      <c r="D56" s="19">
        <v>224</v>
      </c>
      <c r="E56" s="63">
        <v>0.93723849372384938</v>
      </c>
      <c r="F56" s="19">
        <v>184</v>
      </c>
      <c r="G56" s="19" t="s">
        <v>187</v>
      </c>
      <c r="H56" s="63" t="s">
        <v>187</v>
      </c>
      <c r="I56" s="19" t="s">
        <v>187</v>
      </c>
      <c r="J56" s="63" t="s">
        <v>187</v>
      </c>
      <c r="K56" s="19" t="s">
        <v>187</v>
      </c>
      <c r="L56" s="63" t="s">
        <v>187</v>
      </c>
      <c r="M56" s="19">
        <v>40</v>
      </c>
      <c r="N56" s="63">
        <v>0.16736401673640167</v>
      </c>
      <c r="O56" s="19">
        <v>15</v>
      </c>
      <c r="P56" s="63">
        <v>6.2761506276150625E-2</v>
      </c>
      <c r="Q56" s="31">
        <v>1</v>
      </c>
      <c r="R56" s="26" t="s">
        <v>188</v>
      </c>
    </row>
    <row r="57" spans="1:18" ht="17.100000000000001" customHeight="1" x14ac:dyDescent="0.3">
      <c r="A57" s="62" t="s">
        <v>184</v>
      </c>
      <c r="B57" s="26" t="s">
        <v>57</v>
      </c>
      <c r="C57" s="19">
        <v>12664</v>
      </c>
      <c r="D57" s="19">
        <v>10185</v>
      </c>
      <c r="E57" s="63">
        <v>0.80424826279216677</v>
      </c>
      <c r="F57" s="19">
        <v>7762</v>
      </c>
      <c r="G57" s="19">
        <v>5017</v>
      </c>
      <c r="H57" s="63">
        <v>0.39616234996841443</v>
      </c>
      <c r="I57" s="19">
        <v>4665</v>
      </c>
      <c r="J57" s="63">
        <v>0.36836702463676563</v>
      </c>
      <c r="K57" s="19">
        <v>352</v>
      </c>
      <c r="L57" s="63">
        <v>2.7795325331648767E-2</v>
      </c>
      <c r="M57" s="19">
        <v>2423</v>
      </c>
      <c r="N57" s="63">
        <v>0.19132975363234364</v>
      </c>
      <c r="O57" s="19">
        <v>2479</v>
      </c>
      <c r="P57" s="63">
        <v>0.19575173720783323</v>
      </c>
      <c r="Q57" s="31" t="s">
        <v>187</v>
      </c>
      <c r="R57" s="26" t="s">
        <v>187</v>
      </c>
    </row>
    <row r="58" spans="1:18" ht="17.100000000000001" customHeight="1" x14ac:dyDescent="0.3">
      <c r="A58" s="62" t="s">
        <v>184</v>
      </c>
      <c r="B58" s="26" t="s">
        <v>58</v>
      </c>
      <c r="C58" s="19">
        <v>613</v>
      </c>
      <c r="D58" s="19">
        <v>504</v>
      </c>
      <c r="E58" s="63">
        <v>0.82218597063621535</v>
      </c>
      <c r="F58" s="19">
        <v>389</v>
      </c>
      <c r="G58" s="19">
        <v>327</v>
      </c>
      <c r="H58" s="63">
        <v>0.53344208809135396</v>
      </c>
      <c r="I58" s="19">
        <v>316</v>
      </c>
      <c r="J58" s="63">
        <v>0.51549755301794453</v>
      </c>
      <c r="K58" s="19">
        <v>11</v>
      </c>
      <c r="L58" s="63">
        <v>1.794453507340946E-2</v>
      </c>
      <c r="M58" s="19">
        <v>115</v>
      </c>
      <c r="N58" s="63">
        <v>0.18760195758564438</v>
      </c>
      <c r="O58" s="19">
        <v>109</v>
      </c>
      <c r="P58" s="63">
        <v>0.17781402936378465</v>
      </c>
      <c r="Q58" s="31" t="s">
        <v>187</v>
      </c>
      <c r="R58" s="26" t="s">
        <v>187</v>
      </c>
    </row>
    <row r="59" spans="1:18" ht="17.100000000000001" customHeight="1" x14ac:dyDescent="0.3">
      <c r="A59" s="62" t="s">
        <v>184</v>
      </c>
      <c r="B59" s="26" t="s">
        <v>59</v>
      </c>
      <c r="C59" s="19">
        <v>12748</v>
      </c>
      <c r="D59" s="19">
        <v>9493</v>
      </c>
      <c r="E59" s="63">
        <v>0.74466582993410735</v>
      </c>
      <c r="F59" s="19">
        <v>7176</v>
      </c>
      <c r="G59" s="19">
        <v>4718</v>
      </c>
      <c r="H59" s="63">
        <v>0.37009727016002508</v>
      </c>
      <c r="I59" s="19">
        <v>4573</v>
      </c>
      <c r="J59" s="63">
        <v>0.35872293693128332</v>
      </c>
      <c r="K59" s="19">
        <v>145</v>
      </c>
      <c r="L59" s="63">
        <v>1.1374333228741764E-2</v>
      </c>
      <c r="M59" s="19">
        <v>2317</v>
      </c>
      <c r="N59" s="63">
        <v>0.18175400062754943</v>
      </c>
      <c r="O59" s="19">
        <v>3255</v>
      </c>
      <c r="P59" s="63">
        <v>0.25533417006589271</v>
      </c>
      <c r="Q59" s="31" t="s">
        <v>187</v>
      </c>
      <c r="R59" s="26" t="s">
        <v>187</v>
      </c>
    </row>
    <row r="60" spans="1:18" ht="17.100000000000001" customHeight="1" x14ac:dyDescent="0.3">
      <c r="A60" s="62" t="s">
        <v>184</v>
      </c>
      <c r="B60" s="26" t="s">
        <v>60</v>
      </c>
      <c r="C60" s="19">
        <v>2789</v>
      </c>
      <c r="D60" s="19">
        <v>2268</v>
      </c>
      <c r="E60" s="63">
        <v>0.81319469343850848</v>
      </c>
      <c r="F60" s="19">
        <v>1757</v>
      </c>
      <c r="G60" s="19">
        <v>1211</v>
      </c>
      <c r="H60" s="63">
        <v>0.43420580853352458</v>
      </c>
      <c r="I60" s="19">
        <v>1183</v>
      </c>
      <c r="J60" s="63">
        <v>0.42416636787378986</v>
      </c>
      <c r="K60" s="19">
        <v>28</v>
      </c>
      <c r="L60" s="63">
        <v>1.0039440659734672E-2</v>
      </c>
      <c r="M60" s="19">
        <v>511</v>
      </c>
      <c r="N60" s="63">
        <v>0.18321979204015776</v>
      </c>
      <c r="O60" s="19">
        <v>521</v>
      </c>
      <c r="P60" s="63">
        <v>0.18680530656149158</v>
      </c>
      <c r="Q60" s="31" t="s">
        <v>187</v>
      </c>
      <c r="R60" s="26" t="s">
        <v>187</v>
      </c>
    </row>
    <row r="61" spans="1:18" ht="17.100000000000001" customHeight="1" x14ac:dyDescent="0.3">
      <c r="A61" s="62" t="s">
        <v>184</v>
      </c>
      <c r="B61" s="26" t="s">
        <v>61</v>
      </c>
      <c r="C61" s="19">
        <v>1727</v>
      </c>
      <c r="D61" s="19">
        <v>1360</v>
      </c>
      <c r="E61" s="63">
        <v>0.78749276201505503</v>
      </c>
      <c r="F61" s="19">
        <v>1028</v>
      </c>
      <c r="G61" s="19">
        <v>806</v>
      </c>
      <c r="H61" s="63">
        <v>0.46670526925303996</v>
      </c>
      <c r="I61" s="19">
        <v>767</v>
      </c>
      <c r="J61" s="63">
        <v>0.44412275622466707</v>
      </c>
      <c r="K61" s="19">
        <v>39</v>
      </c>
      <c r="L61" s="63">
        <v>2.25825130283729E-2</v>
      </c>
      <c r="M61" s="19">
        <v>332</v>
      </c>
      <c r="N61" s="63">
        <v>0.19224088013896931</v>
      </c>
      <c r="O61" s="19">
        <v>367</v>
      </c>
      <c r="P61" s="63">
        <v>0.212507237984945</v>
      </c>
      <c r="Q61" s="31" t="s">
        <v>187</v>
      </c>
      <c r="R61" s="26" t="s">
        <v>187</v>
      </c>
    </row>
    <row r="62" spans="1:18" ht="17.100000000000001" customHeight="1" x14ac:dyDescent="0.3">
      <c r="A62" s="64" t="s">
        <v>184</v>
      </c>
      <c r="B62" s="28" t="s">
        <v>62</v>
      </c>
      <c r="C62" s="24">
        <v>702970</v>
      </c>
      <c r="D62" s="24">
        <v>570111</v>
      </c>
      <c r="E62" s="65">
        <v>0.81100331450844276</v>
      </c>
      <c r="F62" s="24">
        <v>413203</v>
      </c>
      <c r="G62" s="24">
        <v>279383</v>
      </c>
      <c r="H62" s="65">
        <v>0.39743232285872798</v>
      </c>
      <c r="I62" s="24">
        <v>271490</v>
      </c>
      <c r="J62" s="65">
        <v>0.38620424769193562</v>
      </c>
      <c r="K62" s="24">
        <v>7893</v>
      </c>
      <c r="L62" s="65">
        <v>1.1228075166792324E-2</v>
      </c>
      <c r="M62" s="24">
        <v>156908</v>
      </c>
      <c r="N62" s="65">
        <v>0.22320724924249968</v>
      </c>
      <c r="O62" s="24">
        <v>132859</v>
      </c>
      <c r="P62" s="65">
        <v>0.18899668549155724</v>
      </c>
      <c r="Q62" s="51" t="s">
        <v>187</v>
      </c>
      <c r="R62" s="28" t="s">
        <v>187</v>
      </c>
    </row>
    <row r="63" spans="1:18" ht="17.100000000000001" customHeight="1" x14ac:dyDescent="0.3">
      <c r="A63" s="25" t="s">
        <v>105</v>
      </c>
    </row>
  </sheetData>
  <sheetProtection sheet="1" objects="1" scenarios="1" selectLockedCells="1"/>
  <conditionalFormatting sqref="A4:R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8" width="19.85546875" style="2" bestFit="1" customWidth="1"/>
    <col min="9" max="9" width="15.7109375" style="2" bestFit="1" customWidth="1"/>
    <col min="10" max="10" width="17.7109375" style="2" bestFit="1" customWidth="1"/>
    <col min="11" max="12" width="19.85546875" style="2" bestFit="1" customWidth="1"/>
    <col min="13" max="13" width="23.7109375" style="2" bestFit="1" customWidth="1"/>
    <col min="14" max="14" width="24.7109375" style="2" bestFit="1" customWidth="1"/>
    <col min="15" max="16" width="19.85546875" style="2" bestFit="1" customWidth="1"/>
    <col min="17" max="17" width="22.5703125" style="14" bestFit="1" customWidth="1"/>
    <col min="18" max="18" width="42.5703125" style="16" bestFit="1" customWidth="1"/>
    <col min="19" max="16384" width="11.42578125" style="2" hidden="1"/>
  </cols>
  <sheetData>
    <row r="1" spans="1:18" ht="17.100000000000001" customHeight="1" x14ac:dyDescent="0.3">
      <c r="A1" s="9" t="s">
        <v>175</v>
      </c>
    </row>
    <row r="2" spans="1:18" s="1" customFormat="1" ht="23.1" customHeight="1" x14ac:dyDescent="0.45">
      <c r="A2" s="11" t="s">
        <v>91</v>
      </c>
      <c r="Q2" s="15"/>
      <c r="R2" s="17"/>
    </row>
    <row r="3" spans="1:18" s="5" customFormat="1" ht="86.25" x14ac:dyDescent="0.2">
      <c r="A3" s="58" t="s">
        <v>0</v>
      </c>
      <c r="B3" s="58" t="s">
        <v>122</v>
      </c>
      <c r="C3" s="58" t="s">
        <v>141</v>
      </c>
      <c r="D3" s="58" t="s">
        <v>142</v>
      </c>
      <c r="E3" s="58" t="s">
        <v>143</v>
      </c>
      <c r="F3" s="58" t="s">
        <v>144</v>
      </c>
      <c r="G3" s="58" t="s">
        <v>145</v>
      </c>
      <c r="H3" s="58" t="s">
        <v>146</v>
      </c>
      <c r="I3" s="58" t="s">
        <v>147</v>
      </c>
      <c r="J3" s="58" t="s">
        <v>148</v>
      </c>
      <c r="K3" s="58" t="s">
        <v>149</v>
      </c>
      <c r="L3" s="58" t="s">
        <v>150</v>
      </c>
      <c r="M3" s="58" t="s">
        <v>151</v>
      </c>
      <c r="N3" s="58" t="s">
        <v>152</v>
      </c>
      <c r="O3" s="58" t="s">
        <v>153</v>
      </c>
      <c r="P3" s="58" t="s">
        <v>154</v>
      </c>
      <c r="Q3" s="61" t="s">
        <v>2</v>
      </c>
      <c r="R3" s="58" t="s">
        <v>3</v>
      </c>
    </row>
    <row r="4" spans="1:18" ht="17.100000000000001" customHeight="1" x14ac:dyDescent="0.3">
      <c r="A4" s="62" t="s">
        <v>184</v>
      </c>
      <c r="B4" s="26" t="s">
        <v>4</v>
      </c>
      <c r="C4" s="66">
        <v>3991</v>
      </c>
      <c r="D4" s="66">
        <v>2420</v>
      </c>
      <c r="E4" s="63">
        <v>0.60636431971936855</v>
      </c>
      <c r="F4" s="66">
        <v>1453</v>
      </c>
      <c r="G4" s="66">
        <v>82</v>
      </c>
      <c r="H4" s="63">
        <v>2.0546229015284391E-2</v>
      </c>
      <c r="I4" s="66">
        <v>0</v>
      </c>
      <c r="J4" s="63">
        <v>0</v>
      </c>
      <c r="K4" s="66">
        <v>82</v>
      </c>
      <c r="L4" s="63">
        <v>2.0546229015284391E-2</v>
      </c>
      <c r="M4" s="66">
        <v>967</v>
      </c>
      <c r="N4" s="63">
        <v>0.24229516411926835</v>
      </c>
      <c r="O4" s="66">
        <v>1571</v>
      </c>
      <c r="P4" s="63">
        <v>0.39363568028063139</v>
      </c>
      <c r="Q4" s="31" t="s">
        <v>187</v>
      </c>
      <c r="R4" s="26" t="s">
        <v>187</v>
      </c>
    </row>
    <row r="5" spans="1:18" ht="17.100000000000001" customHeight="1" x14ac:dyDescent="0.3">
      <c r="A5" s="62" t="s">
        <v>184</v>
      </c>
      <c r="B5" s="26" t="s">
        <v>5</v>
      </c>
      <c r="C5" s="66" t="s">
        <v>187</v>
      </c>
      <c r="D5" s="66" t="s">
        <v>187</v>
      </c>
      <c r="E5" s="67" t="s">
        <v>187</v>
      </c>
      <c r="F5" s="66">
        <v>0</v>
      </c>
      <c r="G5" s="66">
        <v>0</v>
      </c>
      <c r="H5" s="63">
        <v>0</v>
      </c>
      <c r="I5" s="66">
        <v>0</v>
      </c>
      <c r="J5" s="63">
        <v>0</v>
      </c>
      <c r="K5" s="66">
        <v>0</v>
      </c>
      <c r="L5" s="63">
        <v>0</v>
      </c>
      <c r="M5" s="66" t="s">
        <v>187</v>
      </c>
      <c r="N5" s="63" t="s">
        <v>187</v>
      </c>
      <c r="O5" s="66">
        <v>0</v>
      </c>
      <c r="P5" s="63">
        <v>0</v>
      </c>
      <c r="Q5" s="31">
        <v>1</v>
      </c>
      <c r="R5" s="26" t="s">
        <v>188</v>
      </c>
    </row>
    <row r="6" spans="1:18" ht="17.100000000000001" customHeight="1" x14ac:dyDescent="0.3">
      <c r="A6" s="62" t="s">
        <v>184</v>
      </c>
      <c r="B6" s="26" t="s">
        <v>6</v>
      </c>
      <c r="C6" s="66">
        <v>127</v>
      </c>
      <c r="D6" s="66">
        <v>114</v>
      </c>
      <c r="E6" s="63">
        <v>0.89763779527559051</v>
      </c>
      <c r="F6" s="66">
        <v>89</v>
      </c>
      <c r="G6" s="66">
        <v>0</v>
      </c>
      <c r="H6" s="63">
        <v>0</v>
      </c>
      <c r="I6" s="66">
        <v>0</v>
      </c>
      <c r="J6" s="63">
        <v>0</v>
      </c>
      <c r="K6" s="66">
        <v>0</v>
      </c>
      <c r="L6" s="63">
        <v>0</v>
      </c>
      <c r="M6" s="66">
        <v>25</v>
      </c>
      <c r="N6" s="63">
        <v>0.19685039370078741</v>
      </c>
      <c r="O6" s="66">
        <v>13</v>
      </c>
      <c r="P6" s="63">
        <v>0.10236220472440945</v>
      </c>
      <c r="Q6" s="31" t="s">
        <v>187</v>
      </c>
      <c r="R6" s="26" t="s">
        <v>187</v>
      </c>
    </row>
    <row r="7" spans="1:18" ht="17.100000000000001" customHeight="1" x14ac:dyDescent="0.3">
      <c r="A7" s="62" t="s">
        <v>184</v>
      </c>
      <c r="B7" s="26" t="s">
        <v>7</v>
      </c>
      <c r="C7" s="66">
        <v>542</v>
      </c>
      <c r="D7" s="66">
        <v>427</v>
      </c>
      <c r="E7" s="63">
        <v>0.78782287822878228</v>
      </c>
      <c r="F7" s="66">
        <v>312</v>
      </c>
      <c r="G7" s="66">
        <v>19</v>
      </c>
      <c r="H7" s="63">
        <v>3.5055350553505532E-2</v>
      </c>
      <c r="I7" s="66">
        <v>0</v>
      </c>
      <c r="J7" s="63">
        <v>0</v>
      </c>
      <c r="K7" s="66">
        <v>19</v>
      </c>
      <c r="L7" s="63">
        <v>3.5055350553505532E-2</v>
      </c>
      <c r="M7" s="66">
        <v>115</v>
      </c>
      <c r="N7" s="63">
        <v>0.21217712177121772</v>
      </c>
      <c r="O7" s="66">
        <v>115</v>
      </c>
      <c r="P7" s="63">
        <v>0.21217712177121772</v>
      </c>
      <c r="Q7" s="31" t="s">
        <v>187</v>
      </c>
      <c r="R7" s="26" t="s">
        <v>187</v>
      </c>
    </row>
    <row r="8" spans="1:18" ht="17.100000000000001" customHeight="1" x14ac:dyDescent="0.3">
      <c r="A8" s="62" t="s">
        <v>184</v>
      </c>
      <c r="B8" s="26" t="s">
        <v>8</v>
      </c>
      <c r="C8" s="66">
        <v>160</v>
      </c>
      <c r="D8" s="66">
        <v>132</v>
      </c>
      <c r="E8" s="63">
        <v>0.82499999999999996</v>
      </c>
      <c r="F8" s="66">
        <v>93</v>
      </c>
      <c r="G8" s="66">
        <v>25</v>
      </c>
      <c r="H8" s="63">
        <v>0.15625</v>
      </c>
      <c r="I8" s="66">
        <v>0</v>
      </c>
      <c r="J8" s="63">
        <v>0</v>
      </c>
      <c r="K8" s="66">
        <v>25</v>
      </c>
      <c r="L8" s="63">
        <v>0.15625</v>
      </c>
      <c r="M8" s="66">
        <v>39</v>
      </c>
      <c r="N8" s="63">
        <v>0.24374999999999999</v>
      </c>
      <c r="O8" s="66">
        <v>28</v>
      </c>
      <c r="P8" s="63">
        <v>0.17499999999999999</v>
      </c>
      <c r="Q8" s="31" t="s">
        <v>187</v>
      </c>
      <c r="R8" s="26" t="s">
        <v>187</v>
      </c>
    </row>
    <row r="9" spans="1:18" ht="17.100000000000001" customHeight="1" x14ac:dyDescent="0.3">
      <c r="A9" s="62" t="s">
        <v>184</v>
      </c>
      <c r="B9" s="26" t="s">
        <v>9</v>
      </c>
      <c r="C9" s="66">
        <v>127</v>
      </c>
      <c r="D9" s="66">
        <v>117</v>
      </c>
      <c r="E9" s="63">
        <v>0.92125984251968507</v>
      </c>
      <c r="F9" s="66">
        <v>99</v>
      </c>
      <c r="G9" s="66" t="s">
        <v>187</v>
      </c>
      <c r="H9" s="63" t="s">
        <v>187</v>
      </c>
      <c r="I9" s="66">
        <v>0</v>
      </c>
      <c r="J9" s="63">
        <v>0</v>
      </c>
      <c r="K9" s="66" t="s">
        <v>187</v>
      </c>
      <c r="L9" s="63" t="s">
        <v>187</v>
      </c>
      <c r="M9" s="66">
        <v>18</v>
      </c>
      <c r="N9" s="63">
        <v>0.14173228346456693</v>
      </c>
      <c r="O9" s="66">
        <v>10</v>
      </c>
      <c r="P9" s="63">
        <v>7.874015748031496E-2</v>
      </c>
      <c r="Q9" s="31">
        <v>2</v>
      </c>
      <c r="R9" s="26" t="s">
        <v>189</v>
      </c>
    </row>
    <row r="10" spans="1:18" ht="17.100000000000001" customHeight="1" x14ac:dyDescent="0.3">
      <c r="A10" s="62" t="s">
        <v>184</v>
      </c>
      <c r="B10" s="52" t="s">
        <v>10</v>
      </c>
      <c r="C10" s="66">
        <v>3213</v>
      </c>
      <c r="D10" s="66">
        <v>2058</v>
      </c>
      <c r="E10" s="63">
        <v>0.64052287581699341</v>
      </c>
      <c r="F10" s="66">
        <v>1438</v>
      </c>
      <c r="G10" s="66">
        <v>339</v>
      </c>
      <c r="H10" s="63">
        <v>0.10550887021475257</v>
      </c>
      <c r="I10" s="66">
        <v>0</v>
      </c>
      <c r="J10" s="63">
        <v>0</v>
      </c>
      <c r="K10" s="66">
        <v>339</v>
      </c>
      <c r="L10" s="63">
        <v>0.10550887021475257</v>
      </c>
      <c r="M10" s="66">
        <v>620</v>
      </c>
      <c r="N10" s="63">
        <v>0.19296607531901649</v>
      </c>
      <c r="O10" s="66">
        <v>1155</v>
      </c>
      <c r="P10" s="63">
        <v>0.35947712418300654</v>
      </c>
      <c r="Q10" s="31" t="s">
        <v>187</v>
      </c>
      <c r="R10" s="26" t="s">
        <v>187</v>
      </c>
    </row>
    <row r="11" spans="1:18" ht="17.100000000000001" customHeight="1" x14ac:dyDescent="0.3">
      <c r="A11" s="62" t="s">
        <v>184</v>
      </c>
      <c r="B11" s="26" t="s">
        <v>11</v>
      </c>
      <c r="C11" s="66">
        <v>150</v>
      </c>
      <c r="D11" s="66">
        <v>122</v>
      </c>
      <c r="E11" s="63">
        <v>0.81333333333333335</v>
      </c>
      <c r="F11" s="66">
        <v>74</v>
      </c>
      <c r="G11" s="66" t="s">
        <v>187</v>
      </c>
      <c r="H11" s="63" t="s">
        <v>187</v>
      </c>
      <c r="I11" s="66">
        <v>0</v>
      </c>
      <c r="J11" s="63">
        <v>0</v>
      </c>
      <c r="K11" s="66" t="s">
        <v>187</v>
      </c>
      <c r="L11" s="63" t="s">
        <v>187</v>
      </c>
      <c r="M11" s="66">
        <v>48</v>
      </c>
      <c r="N11" s="63">
        <v>0.32</v>
      </c>
      <c r="O11" s="66">
        <v>28</v>
      </c>
      <c r="P11" s="63">
        <v>0.18666666666666668</v>
      </c>
      <c r="Q11" s="31">
        <v>1</v>
      </c>
      <c r="R11" s="26" t="s">
        <v>188</v>
      </c>
    </row>
    <row r="12" spans="1:18" ht="17.100000000000001" customHeight="1" x14ac:dyDescent="0.3">
      <c r="A12" s="62" t="s">
        <v>184</v>
      </c>
      <c r="B12" s="26" t="s">
        <v>12</v>
      </c>
      <c r="C12" s="66">
        <v>318</v>
      </c>
      <c r="D12" s="66">
        <v>188</v>
      </c>
      <c r="E12" s="63">
        <v>0.5911949685534591</v>
      </c>
      <c r="F12" s="66">
        <v>139</v>
      </c>
      <c r="G12" s="66">
        <v>7</v>
      </c>
      <c r="H12" s="63">
        <v>2.20125786163522E-2</v>
      </c>
      <c r="I12" s="66">
        <v>0</v>
      </c>
      <c r="J12" s="63">
        <v>0</v>
      </c>
      <c r="K12" s="66">
        <v>7</v>
      </c>
      <c r="L12" s="63">
        <v>2.20125786163522E-2</v>
      </c>
      <c r="M12" s="66">
        <v>49</v>
      </c>
      <c r="N12" s="63">
        <v>0.1540880503144654</v>
      </c>
      <c r="O12" s="66">
        <v>130</v>
      </c>
      <c r="P12" s="63">
        <v>0.4088050314465409</v>
      </c>
      <c r="Q12" s="31" t="s">
        <v>187</v>
      </c>
      <c r="R12" s="26" t="s">
        <v>187</v>
      </c>
    </row>
    <row r="13" spans="1:18" ht="17.100000000000001" customHeight="1" x14ac:dyDescent="0.3">
      <c r="A13" s="62" t="s">
        <v>184</v>
      </c>
      <c r="B13" s="26" t="s">
        <v>13</v>
      </c>
      <c r="C13" s="66">
        <v>3553</v>
      </c>
      <c r="D13" s="66">
        <v>2540</v>
      </c>
      <c r="E13" s="63">
        <v>0.71488882634393469</v>
      </c>
      <c r="F13" s="66">
        <v>1698</v>
      </c>
      <c r="G13" s="66">
        <v>59</v>
      </c>
      <c r="H13" s="63">
        <v>1.6605685336335493E-2</v>
      </c>
      <c r="I13" s="66">
        <v>0</v>
      </c>
      <c r="J13" s="63">
        <v>0</v>
      </c>
      <c r="K13" s="66">
        <v>59</v>
      </c>
      <c r="L13" s="63">
        <v>1.6605685336335493E-2</v>
      </c>
      <c r="M13" s="66">
        <v>842</v>
      </c>
      <c r="N13" s="63">
        <v>0.23698283141007601</v>
      </c>
      <c r="O13" s="66">
        <v>1013</v>
      </c>
      <c r="P13" s="63">
        <v>0.28511117365606531</v>
      </c>
      <c r="Q13" s="31" t="s">
        <v>187</v>
      </c>
      <c r="R13" s="26" t="s">
        <v>187</v>
      </c>
    </row>
    <row r="14" spans="1:18" ht="17.100000000000001" customHeight="1" x14ac:dyDescent="0.3">
      <c r="A14" s="62" t="s">
        <v>184</v>
      </c>
      <c r="B14" s="26" t="s">
        <v>14</v>
      </c>
      <c r="C14" s="66">
        <v>144</v>
      </c>
      <c r="D14" s="66">
        <v>101</v>
      </c>
      <c r="E14" s="63">
        <v>0.70138888888888884</v>
      </c>
      <c r="F14" s="66">
        <v>69</v>
      </c>
      <c r="G14" s="66" t="s">
        <v>187</v>
      </c>
      <c r="H14" s="63" t="s">
        <v>187</v>
      </c>
      <c r="I14" s="66">
        <v>0</v>
      </c>
      <c r="J14" s="63">
        <v>0</v>
      </c>
      <c r="K14" s="66" t="s">
        <v>187</v>
      </c>
      <c r="L14" s="63" t="s">
        <v>187</v>
      </c>
      <c r="M14" s="66">
        <v>32</v>
      </c>
      <c r="N14" s="63">
        <v>0.22222222222222221</v>
      </c>
      <c r="O14" s="66">
        <v>43</v>
      </c>
      <c r="P14" s="63">
        <v>0.2986111111111111</v>
      </c>
      <c r="Q14" s="31">
        <v>1</v>
      </c>
      <c r="R14" s="26" t="s">
        <v>188</v>
      </c>
    </row>
    <row r="15" spans="1:18" ht="17.100000000000001" customHeight="1" x14ac:dyDescent="0.3">
      <c r="A15" s="62" t="s">
        <v>184</v>
      </c>
      <c r="B15" s="26" t="s">
        <v>15</v>
      </c>
      <c r="C15" s="66">
        <v>532</v>
      </c>
      <c r="D15" s="66">
        <v>432</v>
      </c>
      <c r="E15" s="63">
        <v>0.81203007518796988</v>
      </c>
      <c r="F15" s="66">
        <v>309</v>
      </c>
      <c r="G15" s="66">
        <v>16</v>
      </c>
      <c r="H15" s="63">
        <v>3.007518796992481E-2</v>
      </c>
      <c r="I15" s="66">
        <v>0</v>
      </c>
      <c r="J15" s="63">
        <v>0</v>
      </c>
      <c r="K15" s="66">
        <v>16</v>
      </c>
      <c r="L15" s="63">
        <v>3.007518796992481E-2</v>
      </c>
      <c r="M15" s="66">
        <v>123</v>
      </c>
      <c r="N15" s="63">
        <v>0.23120300751879699</v>
      </c>
      <c r="O15" s="66">
        <v>100</v>
      </c>
      <c r="P15" s="63">
        <v>0.18796992481203006</v>
      </c>
      <c r="Q15" s="31" t="s">
        <v>187</v>
      </c>
      <c r="R15" s="26" t="s">
        <v>187</v>
      </c>
    </row>
    <row r="16" spans="1:18" ht="17.100000000000001" customHeight="1" x14ac:dyDescent="0.3">
      <c r="A16" s="62" t="s">
        <v>184</v>
      </c>
      <c r="B16" s="26" t="s">
        <v>16</v>
      </c>
      <c r="C16" s="66">
        <v>1118</v>
      </c>
      <c r="D16" s="66">
        <v>1033</v>
      </c>
      <c r="E16" s="63">
        <v>0.92397137745974955</v>
      </c>
      <c r="F16" s="66">
        <v>877</v>
      </c>
      <c r="G16" s="66">
        <v>13</v>
      </c>
      <c r="H16" s="63">
        <v>1.1627906976744186E-2</v>
      </c>
      <c r="I16" s="66">
        <v>0</v>
      </c>
      <c r="J16" s="63">
        <v>0</v>
      </c>
      <c r="K16" s="66">
        <v>13</v>
      </c>
      <c r="L16" s="63">
        <v>1.1627906976744186E-2</v>
      </c>
      <c r="M16" s="66">
        <v>156</v>
      </c>
      <c r="N16" s="63">
        <v>0.13953488372093023</v>
      </c>
      <c r="O16" s="66">
        <v>85</v>
      </c>
      <c r="P16" s="63">
        <v>7.6028622540250446E-2</v>
      </c>
      <c r="Q16" s="31" t="s">
        <v>187</v>
      </c>
      <c r="R16" s="26" t="s">
        <v>187</v>
      </c>
    </row>
    <row r="17" spans="1:18" ht="17.100000000000001" customHeight="1" x14ac:dyDescent="0.3">
      <c r="A17" s="62" t="s">
        <v>184</v>
      </c>
      <c r="B17" s="26" t="s">
        <v>17</v>
      </c>
      <c r="C17" s="66">
        <v>67</v>
      </c>
      <c r="D17" s="66" t="s">
        <v>187</v>
      </c>
      <c r="E17" s="63" t="s">
        <v>187</v>
      </c>
      <c r="F17" s="66">
        <v>53</v>
      </c>
      <c r="G17" s="66">
        <v>0</v>
      </c>
      <c r="H17" s="63">
        <v>0</v>
      </c>
      <c r="I17" s="66">
        <v>0</v>
      </c>
      <c r="J17" s="63">
        <v>0</v>
      </c>
      <c r="K17" s="66">
        <v>0</v>
      </c>
      <c r="L17" s="63">
        <v>0</v>
      </c>
      <c r="M17" s="66" t="s">
        <v>187</v>
      </c>
      <c r="N17" s="63" t="s">
        <v>187</v>
      </c>
      <c r="O17" s="66" t="s">
        <v>187</v>
      </c>
      <c r="P17" s="63" t="s">
        <v>187</v>
      </c>
      <c r="Q17" s="31">
        <v>1</v>
      </c>
      <c r="R17" s="26" t="s">
        <v>188</v>
      </c>
    </row>
    <row r="18" spans="1:18" ht="17.100000000000001" customHeight="1" x14ac:dyDescent="0.3">
      <c r="A18" s="62" t="s">
        <v>184</v>
      </c>
      <c r="B18" s="26" t="s">
        <v>18</v>
      </c>
      <c r="C18" s="66">
        <v>3327</v>
      </c>
      <c r="D18" s="66">
        <v>2832</v>
      </c>
      <c r="E18" s="63">
        <v>0.85121731289449953</v>
      </c>
      <c r="F18" s="66">
        <v>2106</v>
      </c>
      <c r="G18" s="66">
        <v>28</v>
      </c>
      <c r="H18" s="63">
        <v>8.4159903817252781E-3</v>
      </c>
      <c r="I18" s="66">
        <v>0</v>
      </c>
      <c r="J18" s="63">
        <v>0</v>
      </c>
      <c r="K18" s="66">
        <v>28</v>
      </c>
      <c r="L18" s="63">
        <v>8.4159903817252781E-3</v>
      </c>
      <c r="M18" s="66">
        <v>726</v>
      </c>
      <c r="N18" s="63">
        <v>0.218214607754734</v>
      </c>
      <c r="O18" s="66">
        <v>495</v>
      </c>
      <c r="P18" s="63">
        <v>0.14878268710550044</v>
      </c>
      <c r="Q18" s="31" t="s">
        <v>187</v>
      </c>
      <c r="R18" s="26" t="s">
        <v>187</v>
      </c>
    </row>
    <row r="19" spans="1:18" ht="17.100000000000001" customHeight="1" x14ac:dyDescent="0.3">
      <c r="A19" s="62" t="s">
        <v>184</v>
      </c>
      <c r="B19" s="26" t="s">
        <v>19</v>
      </c>
      <c r="C19" s="66">
        <v>354</v>
      </c>
      <c r="D19" s="66">
        <v>324</v>
      </c>
      <c r="E19" s="63">
        <v>0.9152542372881356</v>
      </c>
      <c r="F19" s="66">
        <v>274</v>
      </c>
      <c r="G19" s="66">
        <v>6</v>
      </c>
      <c r="H19" s="63">
        <v>1.6949152542372881E-2</v>
      </c>
      <c r="I19" s="66">
        <v>0</v>
      </c>
      <c r="J19" s="63">
        <v>0</v>
      </c>
      <c r="K19" s="66">
        <v>6</v>
      </c>
      <c r="L19" s="63">
        <v>1.6949152542372881E-2</v>
      </c>
      <c r="M19" s="66">
        <v>50</v>
      </c>
      <c r="N19" s="63">
        <v>0.14124293785310735</v>
      </c>
      <c r="O19" s="66">
        <v>30</v>
      </c>
      <c r="P19" s="63">
        <v>8.4745762711864403E-2</v>
      </c>
      <c r="Q19" s="31" t="s">
        <v>187</v>
      </c>
      <c r="R19" s="26" t="s">
        <v>187</v>
      </c>
    </row>
    <row r="20" spans="1:18" ht="17.100000000000001" customHeight="1" x14ac:dyDescent="0.3">
      <c r="A20" s="62" t="s">
        <v>184</v>
      </c>
      <c r="B20" s="26" t="s">
        <v>20</v>
      </c>
      <c r="C20" s="66">
        <v>517</v>
      </c>
      <c r="D20" s="66">
        <v>451</v>
      </c>
      <c r="E20" s="63">
        <v>0.87234042553191493</v>
      </c>
      <c r="F20" s="66">
        <v>329</v>
      </c>
      <c r="G20" s="66">
        <v>5</v>
      </c>
      <c r="H20" s="63">
        <v>9.6711798839458421E-3</v>
      </c>
      <c r="I20" s="66">
        <v>0</v>
      </c>
      <c r="J20" s="63">
        <v>0</v>
      </c>
      <c r="K20" s="66">
        <v>5</v>
      </c>
      <c r="L20" s="63">
        <v>9.6711798839458421E-3</v>
      </c>
      <c r="M20" s="66">
        <v>122</v>
      </c>
      <c r="N20" s="63">
        <v>0.23597678916827852</v>
      </c>
      <c r="O20" s="66">
        <v>66</v>
      </c>
      <c r="P20" s="63">
        <v>0.1276595744680851</v>
      </c>
      <c r="Q20" s="31" t="s">
        <v>187</v>
      </c>
      <c r="R20" s="26" t="s">
        <v>187</v>
      </c>
    </row>
    <row r="21" spans="1:18" ht="17.100000000000001" customHeight="1" x14ac:dyDescent="0.3">
      <c r="A21" s="62" t="s">
        <v>184</v>
      </c>
      <c r="B21" s="26" t="s">
        <v>21</v>
      </c>
      <c r="C21" s="66">
        <v>73</v>
      </c>
      <c r="D21" s="66">
        <v>32</v>
      </c>
      <c r="E21" s="63">
        <v>0.43835616438356162</v>
      </c>
      <c r="F21" s="66">
        <v>16</v>
      </c>
      <c r="G21" s="66">
        <v>0</v>
      </c>
      <c r="H21" s="63">
        <v>0</v>
      </c>
      <c r="I21" s="66">
        <v>0</v>
      </c>
      <c r="J21" s="63">
        <v>0</v>
      </c>
      <c r="K21" s="66">
        <v>0</v>
      </c>
      <c r="L21" s="63">
        <v>0</v>
      </c>
      <c r="M21" s="66">
        <v>16</v>
      </c>
      <c r="N21" s="63">
        <v>0.21917808219178081</v>
      </c>
      <c r="O21" s="66">
        <v>41</v>
      </c>
      <c r="P21" s="63">
        <v>0.56164383561643838</v>
      </c>
      <c r="Q21" s="31" t="s">
        <v>187</v>
      </c>
      <c r="R21" s="26" t="s">
        <v>187</v>
      </c>
    </row>
    <row r="22" spans="1:18" ht="17.100000000000001" customHeight="1" x14ac:dyDescent="0.3">
      <c r="A22" s="62" t="s">
        <v>184</v>
      </c>
      <c r="B22" s="26" t="s">
        <v>22</v>
      </c>
      <c r="C22" s="66">
        <v>36087</v>
      </c>
      <c r="D22" s="66">
        <v>24987</v>
      </c>
      <c r="E22" s="63">
        <v>0.6924100091445673</v>
      </c>
      <c r="F22" s="66">
        <v>18178</v>
      </c>
      <c r="G22" s="66">
        <v>115</v>
      </c>
      <c r="H22" s="63">
        <v>3.1867431485022306E-3</v>
      </c>
      <c r="I22" s="66">
        <v>0</v>
      </c>
      <c r="J22" s="63">
        <v>0</v>
      </c>
      <c r="K22" s="66">
        <v>115</v>
      </c>
      <c r="L22" s="63">
        <v>3.1867431485022306E-3</v>
      </c>
      <c r="M22" s="66">
        <v>6809</v>
      </c>
      <c r="N22" s="63">
        <v>0.18868290520131903</v>
      </c>
      <c r="O22" s="66">
        <v>11100</v>
      </c>
      <c r="P22" s="63">
        <v>0.3075899908554327</v>
      </c>
      <c r="Q22" s="31" t="s">
        <v>187</v>
      </c>
      <c r="R22" s="26" t="s">
        <v>187</v>
      </c>
    </row>
    <row r="23" spans="1:18" ht="17.100000000000001" customHeight="1" x14ac:dyDescent="0.3">
      <c r="A23" s="62" t="s">
        <v>184</v>
      </c>
      <c r="B23" s="26" t="s">
        <v>23</v>
      </c>
      <c r="C23" s="66">
        <v>442</v>
      </c>
      <c r="D23" s="66">
        <v>396</v>
      </c>
      <c r="E23" s="63">
        <v>0.89592760180995479</v>
      </c>
      <c r="F23" s="66">
        <v>308</v>
      </c>
      <c r="G23" s="66">
        <v>6</v>
      </c>
      <c r="H23" s="63">
        <v>1.3574660633484163E-2</v>
      </c>
      <c r="I23" s="66">
        <v>0</v>
      </c>
      <c r="J23" s="63">
        <v>0</v>
      </c>
      <c r="K23" s="66">
        <v>6</v>
      </c>
      <c r="L23" s="63">
        <v>1.3574660633484163E-2</v>
      </c>
      <c r="M23" s="66">
        <v>88</v>
      </c>
      <c r="N23" s="63">
        <v>0.19909502262443438</v>
      </c>
      <c r="O23" s="66">
        <v>46</v>
      </c>
      <c r="P23" s="63">
        <v>0.10407239819004525</v>
      </c>
      <c r="Q23" s="31" t="s">
        <v>187</v>
      </c>
      <c r="R23" s="26" t="s">
        <v>187</v>
      </c>
    </row>
    <row r="24" spans="1:18" ht="17.100000000000001" customHeight="1" x14ac:dyDescent="0.3">
      <c r="A24" s="62" t="s">
        <v>184</v>
      </c>
      <c r="B24" s="26" t="s">
        <v>24</v>
      </c>
      <c r="C24" s="66">
        <v>639</v>
      </c>
      <c r="D24" s="66">
        <v>475</v>
      </c>
      <c r="E24" s="63">
        <v>0.74334898278560246</v>
      </c>
      <c r="F24" s="66">
        <v>339</v>
      </c>
      <c r="G24" s="66" t="s">
        <v>187</v>
      </c>
      <c r="H24" s="63" t="s">
        <v>187</v>
      </c>
      <c r="I24" s="66">
        <v>0</v>
      </c>
      <c r="J24" s="63">
        <v>0</v>
      </c>
      <c r="K24" s="66" t="s">
        <v>187</v>
      </c>
      <c r="L24" s="63" t="s">
        <v>187</v>
      </c>
      <c r="M24" s="66">
        <v>136</v>
      </c>
      <c r="N24" s="63">
        <v>0.21283255086071987</v>
      </c>
      <c r="O24" s="66">
        <v>164</v>
      </c>
      <c r="P24" s="63">
        <v>0.25665101721439748</v>
      </c>
      <c r="Q24" s="31">
        <v>1</v>
      </c>
      <c r="R24" s="26" t="s">
        <v>188</v>
      </c>
    </row>
    <row r="25" spans="1:18" ht="17.100000000000001" customHeight="1" x14ac:dyDescent="0.3">
      <c r="A25" s="62" t="s">
        <v>184</v>
      </c>
      <c r="B25" s="26" t="s">
        <v>25</v>
      </c>
      <c r="C25" s="66">
        <v>59</v>
      </c>
      <c r="D25" s="66">
        <v>35</v>
      </c>
      <c r="E25" s="63">
        <v>0.59322033898305082</v>
      </c>
      <c r="F25" s="66">
        <v>24</v>
      </c>
      <c r="G25" s="66">
        <v>0</v>
      </c>
      <c r="H25" s="63">
        <v>0</v>
      </c>
      <c r="I25" s="66">
        <v>0</v>
      </c>
      <c r="J25" s="63">
        <v>0</v>
      </c>
      <c r="K25" s="66">
        <v>0</v>
      </c>
      <c r="L25" s="63">
        <v>0</v>
      </c>
      <c r="M25" s="66">
        <v>11</v>
      </c>
      <c r="N25" s="63">
        <v>0.1864406779661017</v>
      </c>
      <c r="O25" s="66">
        <v>24</v>
      </c>
      <c r="P25" s="63">
        <v>0.40677966101694918</v>
      </c>
      <c r="Q25" s="31" t="s">
        <v>187</v>
      </c>
      <c r="R25" s="26" t="s">
        <v>187</v>
      </c>
    </row>
    <row r="26" spans="1:18" ht="17.100000000000001" customHeight="1" x14ac:dyDescent="0.3">
      <c r="A26" s="62" t="s">
        <v>184</v>
      </c>
      <c r="B26" s="26" t="s">
        <v>26</v>
      </c>
      <c r="C26" s="66">
        <v>438</v>
      </c>
      <c r="D26" s="66">
        <v>342</v>
      </c>
      <c r="E26" s="63">
        <v>0.78082191780821919</v>
      </c>
      <c r="F26" s="66">
        <v>233</v>
      </c>
      <c r="G26" s="66" t="s">
        <v>187</v>
      </c>
      <c r="H26" s="63" t="s">
        <v>187</v>
      </c>
      <c r="I26" s="66">
        <v>0</v>
      </c>
      <c r="J26" s="63">
        <v>0</v>
      </c>
      <c r="K26" s="66" t="s">
        <v>187</v>
      </c>
      <c r="L26" s="63" t="s">
        <v>187</v>
      </c>
      <c r="M26" s="66">
        <v>109</v>
      </c>
      <c r="N26" s="63">
        <v>0.24885844748858446</v>
      </c>
      <c r="O26" s="66">
        <v>96</v>
      </c>
      <c r="P26" s="63">
        <v>0.21917808219178081</v>
      </c>
      <c r="Q26" s="31">
        <v>1</v>
      </c>
      <c r="R26" s="26" t="s">
        <v>188</v>
      </c>
    </row>
    <row r="27" spans="1:18" ht="17.100000000000001" customHeight="1" x14ac:dyDescent="0.3">
      <c r="A27" s="62" t="s">
        <v>184</v>
      </c>
      <c r="B27" s="26" t="s">
        <v>27</v>
      </c>
      <c r="C27" s="66">
        <v>1027</v>
      </c>
      <c r="D27" s="66">
        <v>483</v>
      </c>
      <c r="E27" s="63">
        <v>0.47030185004868547</v>
      </c>
      <c r="F27" s="66">
        <v>317</v>
      </c>
      <c r="G27" s="66">
        <v>41</v>
      </c>
      <c r="H27" s="63">
        <v>3.9922103213242452E-2</v>
      </c>
      <c r="I27" s="66">
        <v>0</v>
      </c>
      <c r="J27" s="63">
        <v>0</v>
      </c>
      <c r="K27" s="66">
        <v>41</v>
      </c>
      <c r="L27" s="63">
        <v>3.9922103213242452E-2</v>
      </c>
      <c r="M27" s="66">
        <v>166</v>
      </c>
      <c r="N27" s="63">
        <v>0.16163583252190847</v>
      </c>
      <c r="O27" s="66">
        <v>544</v>
      </c>
      <c r="P27" s="63">
        <v>0.52969814995131448</v>
      </c>
      <c r="Q27" s="31" t="s">
        <v>187</v>
      </c>
      <c r="R27" s="26" t="s">
        <v>187</v>
      </c>
    </row>
    <row r="28" spans="1:18" ht="17.100000000000001" customHeight="1" x14ac:dyDescent="0.3">
      <c r="A28" s="62" t="s">
        <v>184</v>
      </c>
      <c r="B28" s="26" t="s">
        <v>28</v>
      </c>
      <c r="C28" s="66">
        <v>34</v>
      </c>
      <c r="D28" s="66">
        <v>34</v>
      </c>
      <c r="E28" s="63">
        <v>1</v>
      </c>
      <c r="F28" s="66">
        <v>34</v>
      </c>
      <c r="G28" s="66" t="s">
        <v>187</v>
      </c>
      <c r="H28" s="63" t="s">
        <v>187</v>
      </c>
      <c r="I28" s="66">
        <v>0</v>
      </c>
      <c r="J28" s="63">
        <v>0</v>
      </c>
      <c r="K28" s="66" t="s">
        <v>187</v>
      </c>
      <c r="L28" s="63" t="s">
        <v>187</v>
      </c>
      <c r="M28" s="66">
        <v>0</v>
      </c>
      <c r="N28" s="63">
        <v>0</v>
      </c>
      <c r="O28" s="66">
        <v>0</v>
      </c>
      <c r="P28" s="63">
        <v>0</v>
      </c>
      <c r="Q28" s="31">
        <v>1</v>
      </c>
      <c r="R28" s="26" t="s">
        <v>188</v>
      </c>
    </row>
    <row r="29" spans="1:18" ht="17.100000000000001" customHeight="1" x14ac:dyDescent="0.3">
      <c r="A29" s="62" t="s">
        <v>184</v>
      </c>
      <c r="B29" s="26" t="s">
        <v>29</v>
      </c>
      <c r="C29" s="66">
        <v>26</v>
      </c>
      <c r="D29" s="66" t="s">
        <v>187</v>
      </c>
      <c r="E29" s="63" t="s">
        <v>187</v>
      </c>
      <c r="F29" s="66">
        <v>12</v>
      </c>
      <c r="G29" s="66">
        <v>0</v>
      </c>
      <c r="H29" s="63">
        <v>0</v>
      </c>
      <c r="I29" s="66">
        <v>0</v>
      </c>
      <c r="J29" s="63">
        <v>0</v>
      </c>
      <c r="K29" s="66">
        <v>0</v>
      </c>
      <c r="L29" s="63">
        <v>0</v>
      </c>
      <c r="M29" s="66" t="s">
        <v>187</v>
      </c>
      <c r="N29" s="63" t="s">
        <v>187</v>
      </c>
      <c r="O29" s="66" t="s">
        <v>187</v>
      </c>
      <c r="P29" s="63" t="s">
        <v>187</v>
      </c>
      <c r="Q29" s="31">
        <v>1</v>
      </c>
      <c r="R29" s="26" t="s">
        <v>188</v>
      </c>
    </row>
    <row r="30" spans="1:18" ht="17.100000000000001" customHeight="1" x14ac:dyDescent="0.3">
      <c r="A30" s="62" t="s">
        <v>184</v>
      </c>
      <c r="B30" s="26" t="s">
        <v>30</v>
      </c>
      <c r="C30" s="66">
        <v>1921</v>
      </c>
      <c r="D30" s="66">
        <v>1154</v>
      </c>
      <c r="E30" s="63">
        <v>0.60072878709005728</v>
      </c>
      <c r="F30" s="66" t="s">
        <v>187</v>
      </c>
      <c r="G30" s="66">
        <v>21</v>
      </c>
      <c r="H30" s="63">
        <v>1.0931806350858927E-2</v>
      </c>
      <c r="I30" s="66">
        <v>0</v>
      </c>
      <c r="J30" s="63">
        <v>0</v>
      </c>
      <c r="K30" s="66">
        <v>21</v>
      </c>
      <c r="L30" s="63">
        <v>1.0931806350858927E-2</v>
      </c>
      <c r="M30" s="66" t="s">
        <v>187</v>
      </c>
      <c r="N30" s="63" t="s">
        <v>187</v>
      </c>
      <c r="O30" s="66">
        <v>767</v>
      </c>
      <c r="P30" s="63">
        <v>0.39927121290994272</v>
      </c>
      <c r="Q30" s="31">
        <v>2</v>
      </c>
      <c r="R30" s="26" t="s">
        <v>189</v>
      </c>
    </row>
    <row r="31" spans="1:18" ht="17.100000000000001" customHeight="1" x14ac:dyDescent="0.3">
      <c r="A31" s="62" t="s">
        <v>184</v>
      </c>
      <c r="B31" s="26" t="s">
        <v>31</v>
      </c>
      <c r="C31" s="66">
        <v>468</v>
      </c>
      <c r="D31" s="66">
        <v>223</v>
      </c>
      <c r="E31" s="63">
        <v>0.47649572649572647</v>
      </c>
      <c r="F31" s="66">
        <v>133</v>
      </c>
      <c r="G31" s="66" t="s">
        <v>187</v>
      </c>
      <c r="H31" s="63" t="s">
        <v>187</v>
      </c>
      <c r="I31" s="66">
        <v>0</v>
      </c>
      <c r="J31" s="63">
        <v>0</v>
      </c>
      <c r="K31" s="66" t="s">
        <v>187</v>
      </c>
      <c r="L31" s="63" t="s">
        <v>187</v>
      </c>
      <c r="M31" s="66">
        <v>90</v>
      </c>
      <c r="N31" s="63">
        <v>0.19230769230769232</v>
      </c>
      <c r="O31" s="66">
        <v>245</v>
      </c>
      <c r="P31" s="63">
        <v>0.52350427350427353</v>
      </c>
      <c r="Q31" s="31">
        <v>1</v>
      </c>
      <c r="R31" s="26" t="s">
        <v>188</v>
      </c>
    </row>
    <row r="32" spans="1:18" ht="17.100000000000001" customHeight="1" x14ac:dyDescent="0.3">
      <c r="A32" s="62" t="s">
        <v>184</v>
      </c>
      <c r="B32" s="26" t="s">
        <v>32</v>
      </c>
      <c r="C32" s="66">
        <v>306</v>
      </c>
      <c r="D32" s="66">
        <v>253</v>
      </c>
      <c r="E32" s="63">
        <v>0.82679738562091498</v>
      </c>
      <c r="F32" s="66">
        <v>190</v>
      </c>
      <c r="G32" s="66">
        <v>0</v>
      </c>
      <c r="H32" s="63">
        <v>0</v>
      </c>
      <c r="I32" s="66">
        <v>0</v>
      </c>
      <c r="J32" s="63">
        <v>0</v>
      </c>
      <c r="K32" s="66">
        <v>0</v>
      </c>
      <c r="L32" s="63">
        <v>0</v>
      </c>
      <c r="M32" s="66">
        <v>63</v>
      </c>
      <c r="N32" s="63">
        <v>0.20588235294117646</v>
      </c>
      <c r="O32" s="66">
        <v>53</v>
      </c>
      <c r="P32" s="63">
        <v>0.17320261437908496</v>
      </c>
      <c r="Q32" s="31" t="s">
        <v>187</v>
      </c>
      <c r="R32" s="26" t="s">
        <v>187</v>
      </c>
    </row>
    <row r="33" spans="1:18" ht="17.100000000000001" customHeight="1" x14ac:dyDescent="0.3">
      <c r="A33" s="62" t="s">
        <v>184</v>
      </c>
      <c r="B33" s="26" t="s">
        <v>33</v>
      </c>
      <c r="C33" s="66">
        <v>8785</v>
      </c>
      <c r="D33" s="66">
        <v>7205</v>
      </c>
      <c r="E33" s="63">
        <v>0.82014797951052931</v>
      </c>
      <c r="F33" s="66">
        <v>6082</v>
      </c>
      <c r="G33" s="66">
        <v>1730</v>
      </c>
      <c r="H33" s="63">
        <v>0.19692657939669891</v>
      </c>
      <c r="I33" s="66">
        <v>0</v>
      </c>
      <c r="J33" s="63">
        <v>0</v>
      </c>
      <c r="K33" s="66">
        <v>1730</v>
      </c>
      <c r="L33" s="63">
        <v>0.19692657939669891</v>
      </c>
      <c r="M33" s="66">
        <v>1123</v>
      </c>
      <c r="N33" s="63">
        <v>0.127831531018782</v>
      </c>
      <c r="O33" s="66">
        <v>1580</v>
      </c>
      <c r="P33" s="63">
        <v>0.17985202048947069</v>
      </c>
      <c r="Q33" s="31" t="s">
        <v>187</v>
      </c>
      <c r="R33" s="26" t="s">
        <v>187</v>
      </c>
    </row>
    <row r="34" spans="1:18" ht="17.100000000000001" customHeight="1" x14ac:dyDescent="0.3">
      <c r="A34" s="62" t="s">
        <v>184</v>
      </c>
      <c r="B34" s="26" t="s">
        <v>34</v>
      </c>
      <c r="C34" s="66">
        <v>860</v>
      </c>
      <c r="D34" s="66">
        <v>516</v>
      </c>
      <c r="E34" s="63">
        <v>0.6</v>
      </c>
      <c r="F34" s="66">
        <v>329</v>
      </c>
      <c r="G34" s="66">
        <v>38</v>
      </c>
      <c r="H34" s="63">
        <v>4.4186046511627906E-2</v>
      </c>
      <c r="I34" s="66">
        <v>0</v>
      </c>
      <c r="J34" s="63">
        <v>0</v>
      </c>
      <c r="K34" s="66">
        <v>38</v>
      </c>
      <c r="L34" s="63">
        <v>4.4186046511627906E-2</v>
      </c>
      <c r="M34" s="66">
        <v>187</v>
      </c>
      <c r="N34" s="63">
        <v>0.21744186046511627</v>
      </c>
      <c r="O34" s="66">
        <v>344</v>
      </c>
      <c r="P34" s="63">
        <v>0.4</v>
      </c>
      <c r="Q34" s="31" t="s">
        <v>187</v>
      </c>
      <c r="R34" s="26" t="s">
        <v>187</v>
      </c>
    </row>
    <row r="35" spans="1:18" ht="17.100000000000001" customHeight="1" x14ac:dyDescent="0.3">
      <c r="A35" s="62" t="s">
        <v>184</v>
      </c>
      <c r="B35" s="26" t="s">
        <v>35</v>
      </c>
      <c r="C35" s="66">
        <v>66</v>
      </c>
      <c r="D35" s="66">
        <v>55</v>
      </c>
      <c r="E35" s="63">
        <v>0.83333333333333337</v>
      </c>
      <c r="F35" s="66">
        <v>43</v>
      </c>
      <c r="G35" s="66" t="s">
        <v>187</v>
      </c>
      <c r="H35" s="63" t="s">
        <v>187</v>
      </c>
      <c r="I35" s="66">
        <v>0</v>
      </c>
      <c r="J35" s="63">
        <v>0</v>
      </c>
      <c r="K35" s="66" t="s">
        <v>187</v>
      </c>
      <c r="L35" s="63" t="s">
        <v>187</v>
      </c>
      <c r="M35" s="66">
        <v>12</v>
      </c>
      <c r="N35" s="63">
        <v>0.18181818181818182</v>
      </c>
      <c r="O35" s="66">
        <v>11</v>
      </c>
      <c r="P35" s="63">
        <v>0.16666666666666666</v>
      </c>
      <c r="Q35" s="31">
        <v>1</v>
      </c>
      <c r="R35" s="26" t="s">
        <v>188</v>
      </c>
    </row>
    <row r="36" spans="1:18" ht="17.100000000000001" customHeight="1" x14ac:dyDescent="0.3">
      <c r="A36" s="62" t="s">
        <v>184</v>
      </c>
      <c r="B36" s="26" t="s">
        <v>36</v>
      </c>
      <c r="C36" s="66">
        <v>7255</v>
      </c>
      <c r="D36" s="66">
        <v>6148</v>
      </c>
      <c r="E36" s="63">
        <v>0.84741557546519641</v>
      </c>
      <c r="F36" s="66">
        <v>4491</v>
      </c>
      <c r="G36" s="66">
        <v>92</v>
      </c>
      <c r="H36" s="63">
        <v>1.2680909717436252E-2</v>
      </c>
      <c r="I36" s="66">
        <v>0</v>
      </c>
      <c r="J36" s="63">
        <v>0</v>
      </c>
      <c r="K36" s="66">
        <v>92</v>
      </c>
      <c r="L36" s="63">
        <v>1.2680909717436252E-2</v>
      </c>
      <c r="M36" s="66">
        <v>1657</v>
      </c>
      <c r="N36" s="63">
        <v>0.22839421088904205</v>
      </c>
      <c r="O36" s="66">
        <v>1107</v>
      </c>
      <c r="P36" s="63">
        <v>0.15258442453480359</v>
      </c>
      <c r="Q36" s="31" t="s">
        <v>187</v>
      </c>
      <c r="R36" s="26" t="s">
        <v>187</v>
      </c>
    </row>
    <row r="37" spans="1:18" ht="17.100000000000001" customHeight="1" x14ac:dyDescent="0.3">
      <c r="A37" s="62" t="s">
        <v>184</v>
      </c>
      <c r="B37" s="26" t="s">
        <v>37</v>
      </c>
      <c r="C37" s="66">
        <v>3515</v>
      </c>
      <c r="D37" s="66">
        <v>1717</v>
      </c>
      <c r="E37" s="63">
        <v>0.4884779516358464</v>
      </c>
      <c r="F37" s="66">
        <v>917</v>
      </c>
      <c r="G37" s="66">
        <v>193</v>
      </c>
      <c r="H37" s="63">
        <v>5.4907539118065431E-2</v>
      </c>
      <c r="I37" s="66">
        <v>0</v>
      </c>
      <c r="J37" s="63">
        <v>0</v>
      </c>
      <c r="K37" s="66">
        <v>193</v>
      </c>
      <c r="L37" s="63">
        <v>5.4907539118065431E-2</v>
      </c>
      <c r="M37" s="66">
        <v>800</v>
      </c>
      <c r="N37" s="63">
        <v>0.22759601706970128</v>
      </c>
      <c r="O37" s="66">
        <v>1798</v>
      </c>
      <c r="P37" s="63">
        <v>0.5115220483641536</v>
      </c>
      <c r="Q37" s="31" t="s">
        <v>187</v>
      </c>
      <c r="R37" s="26" t="s">
        <v>187</v>
      </c>
    </row>
    <row r="38" spans="1:18" ht="17.100000000000001" customHeight="1" x14ac:dyDescent="0.3">
      <c r="A38" s="62" t="s">
        <v>184</v>
      </c>
      <c r="B38" s="26" t="s">
        <v>38</v>
      </c>
      <c r="C38" s="66">
        <v>183</v>
      </c>
      <c r="D38" s="66">
        <v>73</v>
      </c>
      <c r="E38" s="63">
        <v>0.39890710382513661</v>
      </c>
      <c r="F38" s="66">
        <v>44</v>
      </c>
      <c r="G38" s="66">
        <v>5</v>
      </c>
      <c r="H38" s="63">
        <v>2.7322404371584699E-2</v>
      </c>
      <c r="I38" s="66">
        <v>0</v>
      </c>
      <c r="J38" s="63">
        <v>0</v>
      </c>
      <c r="K38" s="66">
        <v>5</v>
      </c>
      <c r="L38" s="63">
        <v>2.7322404371584699E-2</v>
      </c>
      <c r="M38" s="66">
        <v>29</v>
      </c>
      <c r="N38" s="63">
        <v>0.15846994535519127</v>
      </c>
      <c r="O38" s="66">
        <v>110</v>
      </c>
      <c r="P38" s="63">
        <v>0.60109289617486339</v>
      </c>
      <c r="Q38" s="31" t="s">
        <v>187</v>
      </c>
      <c r="R38" s="26" t="s">
        <v>187</v>
      </c>
    </row>
    <row r="39" spans="1:18" ht="17.100000000000001" customHeight="1" x14ac:dyDescent="0.3">
      <c r="A39" s="62" t="s">
        <v>184</v>
      </c>
      <c r="B39" s="52" t="s">
        <v>39</v>
      </c>
      <c r="C39" s="66">
        <v>6473</v>
      </c>
      <c r="D39" s="66">
        <v>4474</v>
      </c>
      <c r="E39" s="63">
        <v>0.69117874246871625</v>
      </c>
      <c r="F39" s="66">
        <v>3265</v>
      </c>
      <c r="G39" s="66">
        <v>91</v>
      </c>
      <c r="H39" s="63">
        <v>1.4058396415881353E-2</v>
      </c>
      <c r="I39" s="66">
        <v>0</v>
      </c>
      <c r="J39" s="63">
        <v>0</v>
      </c>
      <c r="K39" s="66">
        <v>91</v>
      </c>
      <c r="L39" s="63">
        <v>1.4058396415881353E-2</v>
      </c>
      <c r="M39" s="66">
        <v>1209</v>
      </c>
      <c r="N39" s="63">
        <v>0.18677583809670942</v>
      </c>
      <c r="O39" s="66">
        <v>1999</v>
      </c>
      <c r="P39" s="63">
        <v>0.30882125753128381</v>
      </c>
      <c r="Q39" s="31" t="s">
        <v>187</v>
      </c>
      <c r="R39" s="26" t="s">
        <v>187</v>
      </c>
    </row>
    <row r="40" spans="1:18" ht="17.100000000000001" customHeight="1" x14ac:dyDescent="0.3">
      <c r="A40" s="62" t="s">
        <v>184</v>
      </c>
      <c r="B40" s="26" t="s">
        <v>40</v>
      </c>
      <c r="C40" s="66">
        <v>7601</v>
      </c>
      <c r="D40" s="66">
        <v>6635</v>
      </c>
      <c r="E40" s="63">
        <v>0.87291145901855016</v>
      </c>
      <c r="F40" s="66">
        <v>5009</v>
      </c>
      <c r="G40" s="66">
        <v>56</v>
      </c>
      <c r="H40" s="63">
        <v>7.3674516510985394E-3</v>
      </c>
      <c r="I40" s="66">
        <v>0</v>
      </c>
      <c r="J40" s="63">
        <v>0</v>
      </c>
      <c r="K40" s="66">
        <v>56</v>
      </c>
      <c r="L40" s="63">
        <v>7.3674516510985394E-3</v>
      </c>
      <c r="M40" s="66">
        <v>1626</v>
      </c>
      <c r="N40" s="63">
        <v>0.21391922115511117</v>
      </c>
      <c r="O40" s="66">
        <v>966</v>
      </c>
      <c r="P40" s="63">
        <v>0.12708854098144981</v>
      </c>
      <c r="Q40" s="31" t="s">
        <v>187</v>
      </c>
      <c r="R40" s="26" t="s">
        <v>187</v>
      </c>
    </row>
    <row r="41" spans="1:18" ht="17.100000000000001" customHeight="1" x14ac:dyDescent="0.3">
      <c r="A41" s="62" t="s">
        <v>184</v>
      </c>
      <c r="B41" s="52" t="s">
        <v>41</v>
      </c>
      <c r="C41" s="66">
        <v>2596</v>
      </c>
      <c r="D41" s="66">
        <v>1945</v>
      </c>
      <c r="E41" s="63">
        <v>0.74922958397534667</v>
      </c>
      <c r="F41" s="66">
        <v>1543</v>
      </c>
      <c r="G41" s="66">
        <v>6</v>
      </c>
      <c r="H41" s="63">
        <v>2.3112480739599386E-3</v>
      </c>
      <c r="I41" s="66">
        <v>0</v>
      </c>
      <c r="J41" s="63">
        <v>0</v>
      </c>
      <c r="K41" s="66">
        <v>6</v>
      </c>
      <c r="L41" s="63">
        <v>2.3112480739599386E-3</v>
      </c>
      <c r="M41" s="66">
        <v>402</v>
      </c>
      <c r="N41" s="63">
        <v>0.15485362095531588</v>
      </c>
      <c r="O41" s="66">
        <v>651</v>
      </c>
      <c r="P41" s="63">
        <v>0.25077041602465333</v>
      </c>
      <c r="Q41" s="31" t="s">
        <v>187</v>
      </c>
      <c r="R41" s="26" t="s">
        <v>187</v>
      </c>
    </row>
    <row r="42" spans="1:18" ht="17.100000000000001" customHeight="1" x14ac:dyDescent="0.3">
      <c r="A42" s="62" t="s">
        <v>184</v>
      </c>
      <c r="B42" s="52" t="s">
        <v>42</v>
      </c>
      <c r="C42" s="66">
        <v>2205</v>
      </c>
      <c r="D42" s="66">
        <v>1849</v>
      </c>
      <c r="E42" s="63">
        <v>0.83854875283446717</v>
      </c>
      <c r="F42" s="66">
        <v>1450</v>
      </c>
      <c r="G42" s="66">
        <v>53</v>
      </c>
      <c r="H42" s="63">
        <v>2.4036281179138322E-2</v>
      </c>
      <c r="I42" s="66">
        <v>0</v>
      </c>
      <c r="J42" s="63">
        <v>0</v>
      </c>
      <c r="K42" s="66">
        <v>53</v>
      </c>
      <c r="L42" s="63">
        <v>2.4036281179138322E-2</v>
      </c>
      <c r="M42" s="66">
        <v>399</v>
      </c>
      <c r="N42" s="63">
        <v>0.18095238095238095</v>
      </c>
      <c r="O42" s="66">
        <v>356</v>
      </c>
      <c r="P42" s="63">
        <v>0.16145124716553289</v>
      </c>
      <c r="Q42" s="31" t="s">
        <v>187</v>
      </c>
      <c r="R42" s="26" t="s">
        <v>187</v>
      </c>
    </row>
    <row r="43" spans="1:18" ht="17.100000000000001" customHeight="1" x14ac:dyDescent="0.3">
      <c r="A43" s="62" t="s">
        <v>184</v>
      </c>
      <c r="B43" s="52" t="s">
        <v>43</v>
      </c>
      <c r="C43" s="66">
        <v>515</v>
      </c>
      <c r="D43" s="66">
        <v>413</v>
      </c>
      <c r="E43" s="63">
        <v>0.80194174757281556</v>
      </c>
      <c r="F43" s="66">
        <v>311</v>
      </c>
      <c r="G43" s="66">
        <v>11</v>
      </c>
      <c r="H43" s="63">
        <v>2.1359223300970873E-2</v>
      </c>
      <c r="I43" s="66">
        <v>0</v>
      </c>
      <c r="J43" s="63">
        <v>0</v>
      </c>
      <c r="K43" s="66">
        <v>11</v>
      </c>
      <c r="L43" s="63">
        <v>2.1359223300970873E-2</v>
      </c>
      <c r="M43" s="66">
        <v>102</v>
      </c>
      <c r="N43" s="63">
        <v>0.19805825242718447</v>
      </c>
      <c r="O43" s="66">
        <v>102</v>
      </c>
      <c r="P43" s="63">
        <v>0.19805825242718447</v>
      </c>
      <c r="Q43" s="31" t="s">
        <v>187</v>
      </c>
      <c r="R43" s="26" t="s">
        <v>187</v>
      </c>
    </row>
    <row r="44" spans="1:18" ht="17.100000000000001" customHeight="1" x14ac:dyDescent="0.3">
      <c r="A44" s="62" t="s">
        <v>184</v>
      </c>
      <c r="B44" s="26" t="s">
        <v>44</v>
      </c>
      <c r="C44" s="66">
        <v>1755</v>
      </c>
      <c r="D44" s="66">
        <v>1029</v>
      </c>
      <c r="E44" s="63">
        <v>0.58632478632478635</v>
      </c>
      <c r="F44" s="66">
        <v>754</v>
      </c>
      <c r="G44" s="66">
        <v>369</v>
      </c>
      <c r="H44" s="63">
        <v>0.21025641025641026</v>
      </c>
      <c r="I44" s="66">
        <v>0</v>
      </c>
      <c r="J44" s="63">
        <v>0</v>
      </c>
      <c r="K44" s="66">
        <v>369</v>
      </c>
      <c r="L44" s="63">
        <v>0.21025641025641026</v>
      </c>
      <c r="M44" s="66">
        <v>275</v>
      </c>
      <c r="N44" s="63">
        <v>0.15669515669515668</v>
      </c>
      <c r="O44" s="66">
        <v>726</v>
      </c>
      <c r="P44" s="63">
        <v>0.41367521367521365</v>
      </c>
      <c r="Q44" s="31" t="s">
        <v>187</v>
      </c>
      <c r="R44" s="26" t="s">
        <v>187</v>
      </c>
    </row>
    <row r="45" spans="1:18" ht="17.100000000000001" customHeight="1" x14ac:dyDescent="0.3">
      <c r="A45" s="62" t="s">
        <v>184</v>
      </c>
      <c r="B45" s="52" t="s">
        <v>45</v>
      </c>
      <c r="C45" s="66">
        <v>1246</v>
      </c>
      <c r="D45" s="66">
        <v>501</v>
      </c>
      <c r="E45" s="63">
        <v>0.40208667736757625</v>
      </c>
      <c r="F45" s="66">
        <v>303</v>
      </c>
      <c r="G45" s="66">
        <v>77</v>
      </c>
      <c r="H45" s="63">
        <v>6.1797752808988762E-2</v>
      </c>
      <c r="I45" s="66">
        <v>0</v>
      </c>
      <c r="J45" s="63">
        <v>0</v>
      </c>
      <c r="K45" s="66">
        <v>77</v>
      </c>
      <c r="L45" s="63">
        <v>6.1797752808988762E-2</v>
      </c>
      <c r="M45" s="66">
        <v>198</v>
      </c>
      <c r="N45" s="63">
        <v>0.15890850722311398</v>
      </c>
      <c r="O45" s="66">
        <v>745</v>
      </c>
      <c r="P45" s="63">
        <v>0.5979133226324238</v>
      </c>
      <c r="Q45" s="31" t="s">
        <v>187</v>
      </c>
      <c r="R45" s="26" t="s">
        <v>187</v>
      </c>
    </row>
    <row r="46" spans="1:18" ht="17.100000000000001" customHeight="1" x14ac:dyDescent="0.3">
      <c r="A46" s="62" t="s">
        <v>184</v>
      </c>
      <c r="B46" s="26" t="s">
        <v>46</v>
      </c>
      <c r="C46" s="66">
        <v>4938</v>
      </c>
      <c r="D46" s="66">
        <v>4117</v>
      </c>
      <c r="E46" s="63">
        <v>0.83373835560955856</v>
      </c>
      <c r="F46" s="66">
        <v>3122</v>
      </c>
      <c r="G46" s="66">
        <v>22</v>
      </c>
      <c r="H46" s="63">
        <v>4.4552450384771165E-3</v>
      </c>
      <c r="I46" s="66">
        <v>0</v>
      </c>
      <c r="J46" s="63">
        <v>0</v>
      </c>
      <c r="K46" s="66">
        <v>22</v>
      </c>
      <c r="L46" s="63">
        <v>4.4552450384771165E-3</v>
      </c>
      <c r="M46" s="66">
        <v>995</v>
      </c>
      <c r="N46" s="63">
        <v>0.20149858242203322</v>
      </c>
      <c r="O46" s="66">
        <v>821</v>
      </c>
      <c r="P46" s="63">
        <v>0.16626164439044147</v>
      </c>
      <c r="Q46" s="31" t="s">
        <v>187</v>
      </c>
      <c r="R46" s="26" t="s">
        <v>187</v>
      </c>
    </row>
    <row r="47" spans="1:18" ht="17.100000000000001" customHeight="1" x14ac:dyDescent="0.3">
      <c r="A47" s="62" t="s">
        <v>184</v>
      </c>
      <c r="B47" s="26" t="s">
        <v>47</v>
      </c>
      <c r="C47" s="66">
        <v>729</v>
      </c>
      <c r="D47" s="66">
        <v>571</v>
      </c>
      <c r="E47" s="63">
        <v>0.78326474622770914</v>
      </c>
      <c r="F47" s="66">
        <v>436</v>
      </c>
      <c r="G47" s="66">
        <v>11</v>
      </c>
      <c r="H47" s="63">
        <v>1.5089163237311385E-2</v>
      </c>
      <c r="I47" s="66">
        <v>0</v>
      </c>
      <c r="J47" s="63">
        <v>0</v>
      </c>
      <c r="K47" s="66">
        <v>11</v>
      </c>
      <c r="L47" s="63">
        <v>1.5089163237311385E-2</v>
      </c>
      <c r="M47" s="66">
        <v>135</v>
      </c>
      <c r="N47" s="63">
        <v>0.18518518518518517</v>
      </c>
      <c r="O47" s="66">
        <v>158</v>
      </c>
      <c r="P47" s="63">
        <v>0.2167352537722908</v>
      </c>
      <c r="Q47" s="31" t="s">
        <v>187</v>
      </c>
      <c r="R47" s="26" t="s">
        <v>187</v>
      </c>
    </row>
    <row r="48" spans="1:18" ht="17.100000000000001" customHeight="1" x14ac:dyDescent="0.3">
      <c r="A48" s="62" t="s">
        <v>184</v>
      </c>
      <c r="B48" s="26" t="s">
        <v>48</v>
      </c>
      <c r="C48" s="66">
        <v>762</v>
      </c>
      <c r="D48" s="66">
        <v>296</v>
      </c>
      <c r="E48" s="63">
        <v>0.3884514435695538</v>
      </c>
      <c r="F48" s="66">
        <v>130</v>
      </c>
      <c r="G48" s="66">
        <v>8</v>
      </c>
      <c r="H48" s="63">
        <v>1.0498687664041995E-2</v>
      </c>
      <c r="I48" s="66">
        <v>0</v>
      </c>
      <c r="J48" s="63">
        <v>0</v>
      </c>
      <c r="K48" s="66">
        <v>8</v>
      </c>
      <c r="L48" s="63">
        <v>1.0498687664041995E-2</v>
      </c>
      <c r="M48" s="66">
        <v>166</v>
      </c>
      <c r="N48" s="63">
        <v>0.2178477690288714</v>
      </c>
      <c r="O48" s="66">
        <v>466</v>
      </c>
      <c r="P48" s="63">
        <v>0.61154855643044614</v>
      </c>
      <c r="Q48" s="31" t="s">
        <v>187</v>
      </c>
      <c r="R48" s="26" t="s">
        <v>187</v>
      </c>
    </row>
    <row r="49" spans="1:18" ht="17.100000000000001" customHeight="1" x14ac:dyDescent="0.3">
      <c r="A49" s="62" t="s">
        <v>184</v>
      </c>
      <c r="B49" s="26" t="s">
        <v>49</v>
      </c>
      <c r="C49" s="66" t="s">
        <v>187</v>
      </c>
      <c r="D49" s="66" t="s">
        <v>187</v>
      </c>
      <c r="E49" s="63" t="s">
        <v>187</v>
      </c>
      <c r="F49" s="66" t="s">
        <v>187</v>
      </c>
      <c r="G49" s="66">
        <v>0</v>
      </c>
      <c r="H49" s="63">
        <v>0</v>
      </c>
      <c r="I49" s="66">
        <v>0</v>
      </c>
      <c r="J49" s="63">
        <v>0</v>
      </c>
      <c r="K49" s="66">
        <v>0</v>
      </c>
      <c r="L49" s="63">
        <v>0</v>
      </c>
      <c r="M49" s="66">
        <v>0</v>
      </c>
      <c r="N49" s="63">
        <v>0</v>
      </c>
      <c r="O49" s="66" t="s">
        <v>187</v>
      </c>
      <c r="P49" s="63" t="s">
        <v>187</v>
      </c>
      <c r="Q49" s="31">
        <v>1</v>
      </c>
      <c r="R49" s="26" t="s">
        <v>188</v>
      </c>
    </row>
    <row r="50" spans="1:18" ht="17.100000000000001" customHeight="1" x14ac:dyDescent="0.3">
      <c r="A50" s="62" t="s">
        <v>184</v>
      </c>
      <c r="B50" s="26" t="s">
        <v>50</v>
      </c>
      <c r="C50" s="66">
        <v>248</v>
      </c>
      <c r="D50" s="66">
        <v>158</v>
      </c>
      <c r="E50" s="63">
        <v>0.63709677419354838</v>
      </c>
      <c r="F50" s="66">
        <v>112</v>
      </c>
      <c r="G50" s="66" t="s">
        <v>187</v>
      </c>
      <c r="H50" s="63" t="s">
        <v>187</v>
      </c>
      <c r="I50" s="66">
        <v>0</v>
      </c>
      <c r="J50" s="63">
        <v>0</v>
      </c>
      <c r="K50" s="66" t="s">
        <v>187</v>
      </c>
      <c r="L50" s="63" t="s">
        <v>187</v>
      </c>
      <c r="M50" s="66">
        <v>46</v>
      </c>
      <c r="N50" s="63">
        <v>0.18548387096774194</v>
      </c>
      <c r="O50" s="66">
        <v>90</v>
      </c>
      <c r="P50" s="63">
        <v>0.36290322580645162</v>
      </c>
      <c r="Q50" s="31">
        <v>1</v>
      </c>
      <c r="R50" s="26" t="s">
        <v>188</v>
      </c>
    </row>
    <row r="51" spans="1:18" ht="17.100000000000001" customHeight="1" x14ac:dyDescent="0.3">
      <c r="A51" s="62" t="s">
        <v>184</v>
      </c>
      <c r="B51" s="26" t="s">
        <v>51</v>
      </c>
      <c r="C51" s="66">
        <v>1199</v>
      </c>
      <c r="D51" s="66">
        <v>990</v>
      </c>
      <c r="E51" s="63">
        <v>0.82568807339449546</v>
      </c>
      <c r="F51" s="66">
        <v>763</v>
      </c>
      <c r="G51" s="66">
        <v>10</v>
      </c>
      <c r="H51" s="63">
        <v>8.3402835696413675E-3</v>
      </c>
      <c r="I51" s="66">
        <v>0</v>
      </c>
      <c r="J51" s="63">
        <v>0</v>
      </c>
      <c r="K51" s="66">
        <v>10</v>
      </c>
      <c r="L51" s="63">
        <v>8.3402835696413675E-3</v>
      </c>
      <c r="M51" s="66">
        <v>227</v>
      </c>
      <c r="N51" s="63">
        <v>0.18932443703085905</v>
      </c>
      <c r="O51" s="66">
        <v>209</v>
      </c>
      <c r="P51" s="63">
        <v>0.1743119266055046</v>
      </c>
      <c r="Q51" s="31" t="s">
        <v>187</v>
      </c>
      <c r="R51" s="26" t="s">
        <v>187</v>
      </c>
    </row>
    <row r="52" spans="1:18" ht="17.100000000000001" customHeight="1" x14ac:dyDescent="0.3">
      <c r="A52" s="62" t="s">
        <v>184</v>
      </c>
      <c r="B52" s="26" t="s">
        <v>52</v>
      </c>
      <c r="C52" s="66">
        <v>897</v>
      </c>
      <c r="D52" s="66">
        <v>575</v>
      </c>
      <c r="E52" s="63">
        <v>0.64102564102564108</v>
      </c>
      <c r="F52" s="66">
        <v>406</v>
      </c>
      <c r="G52" s="66">
        <v>44</v>
      </c>
      <c r="H52" s="63">
        <v>4.9052396878483832E-2</v>
      </c>
      <c r="I52" s="66">
        <v>0</v>
      </c>
      <c r="J52" s="63">
        <v>0</v>
      </c>
      <c r="K52" s="66">
        <v>44</v>
      </c>
      <c r="L52" s="63">
        <v>4.9052396878483832E-2</v>
      </c>
      <c r="M52" s="66">
        <v>169</v>
      </c>
      <c r="N52" s="63">
        <v>0.18840579710144928</v>
      </c>
      <c r="O52" s="66">
        <v>322</v>
      </c>
      <c r="P52" s="63">
        <v>0.35897435897435898</v>
      </c>
      <c r="Q52" s="31" t="s">
        <v>187</v>
      </c>
      <c r="R52" s="26" t="s">
        <v>187</v>
      </c>
    </row>
    <row r="53" spans="1:18" ht="17.100000000000001" customHeight="1" x14ac:dyDescent="0.3">
      <c r="A53" s="62" t="s">
        <v>184</v>
      </c>
      <c r="B53" s="26" t="s">
        <v>53</v>
      </c>
      <c r="C53" s="66">
        <v>2068</v>
      </c>
      <c r="D53" s="66">
        <v>1684</v>
      </c>
      <c r="E53" s="63">
        <v>0.81431334622823981</v>
      </c>
      <c r="F53" s="66">
        <v>1299</v>
      </c>
      <c r="G53" s="66">
        <v>59</v>
      </c>
      <c r="H53" s="63">
        <v>2.852998065764023E-2</v>
      </c>
      <c r="I53" s="66">
        <v>0</v>
      </c>
      <c r="J53" s="63">
        <v>0</v>
      </c>
      <c r="K53" s="66">
        <v>59</v>
      </c>
      <c r="L53" s="63">
        <v>2.852998065764023E-2</v>
      </c>
      <c r="M53" s="66">
        <v>385</v>
      </c>
      <c r="N53" s="63">
        <v>0.18617021276595744</v>
      </c>
      <c r="O53" s="66">
        <v>384</v>
      </c>
      <c r="P53" s="63">
        <v>0.18568665377176016</v>
      </c>
      <c r="Q53" s="31" t="s">
        <v>187</v>
      </c>
      <c r="R53" s="26" t="s">
        <v>187</v>
      </c>
    </row>
    <row r="54" spans="1:18" ht="17.100000000000001" customHeight="1" x14ac:dyDescent="0.3">
      <c r="A54" s="62" t="s">
        <v>184</v>
      </c>
      <c r="B54" s="26" t="s">
        <v>54</v>
      </c>
      <c r="C54" s="66">
        <v>489</v>
      </c>
      <c r="D54" s="66">
        <v>317</v>
      </c>
      <c r="E54" s="63">
        <v>0.6482617586912065</v>
      </c>
      <c r="F54" s="66">
        <v>218</v>
      </c>
      <c r="G54" s="66">
        <v>7</v>
      </c>
      <c r="H54" s="63">
        <v>1.4314928425357873E-2</v>
      </c>
      <c r="I54" s="66">
        <v>0</v>
      </c>
      <c r="J54" s="63">
        <v>0</v>
      </c>
      <c r="K54" s="66">
        <v>7</v>
      </c>
      <c r="L54" s="63">
        <v>1.4314928425357873E-2</v>
      </c>
      <c r="M54" s="66">
        <v>99</v>
      </c>
      <c r="N54" s="63">
        <v>0.20245398773006135</v>
      </c>
      <c r="O54" s="66">
        <v>172</v>
      </c>
      <c r="P54" s="63">
        <v>0.35173824130879344</v>
      </c>
      <c r="Q54" s="31" t="s">
        <v>187</v>
      </c>
      <c r="R54" s="26" t="s">
        <v>187</v>
      </c>
    </row>
    <row r="55" spans="1:18" ht="17.100000000000001" customHeight="1" x14ac:dyDescent="0.3">
      <c r="A55" s="62" t="s">
        <v>184</v>
      </c>
      <c r="B55" s="26" t="s">
        <v>55</v>
      </c>
      <c r="C55" s="66">
        <v>321</v>
      </c>
      <c r="D55" s="66">
        <v>142</v>
      </c>
      <c r="E55" s="63">
        <v>0.44236760124610591</v>
      </c>
      <c r="F55" s="66">
        <v>66</v>
      </c>
      <c r="G55" s="66" t="s">
        <v>187</v>
      </c>
      <c r="H55" s="63" t="s">
        <v>187</v>
      </c>
      <c r="I55" s="66">
        <v>0</v>
      </c>
      <c r="J55" s="63">
        <v>0</v>
      </c>
      <c r="K55" s="66" t="s">
        <v>187</v>
      </c>
      <c r="L55" s="63" t="s">
        <v>187</v>
      </c>
      <c r="M55" s="66">
        <v>76</v>
      </c>
      <c r="N55" s="63">
        <v>0.2367601246105919</v>
      </c>
      <c r="O55" s="66">
        <v>179</v>
      </c>
      <c r="P55" s="63">
        <v>0.55763239875389403</v>
      </c>
      <c r="Q55" s="31">
        <v>1</v>
      </c>
      <c r="R55" s="26" t="s">
        <v>188</v>
      </c>
    </row>
    <row r="56" spans="1:18" ht="17.100000000000001" customHeight="1" x14ac:dyDescent="0.3">
      <c r="A56" s="62" t="s">
        <v>184</v>
      </c>
      <c r="B56" s="26" t="s">
        <v>56</v>
      </c>
      <c r="C56" s="66">
        <v>72</v>
      </c>
      <c r="D56" s="66">
        <v>65</v>
      </c>
      <c r="E56" s="63">
        <v>0.90277777777777779</v>
      </c>
      <c r="F56" s="66">
        <v>54</v>
      </c>
      <c r="G56" s="66" t="s">
        <v>187</v>
      </c>
      <c r="H56" s="63" t="s">
        <v>187</v>
      </c>
      <c r="I56" s="66">
        <v>0</v>
      </c>
      <c r="J56" s="63">
        <v>0</v>
      </c>
      <c r="K56" s="66" t="s">
        <v>187</v>
      </c>
      <c r="L56" s="63" t="s">
        <v>187</v>
      </c>
      <c r="M56" s="66">
        <v>11</v>
      </c>
      <c r="N56" s="63">
        <v>0.15277777777777779</v>
      </c>
      <c r="O56" s="66">
        <v>7</v>
      </c>
      <c r="P56" s="63">
        <v>9.7222222222222224E-2</v>
      </c>
      <c r="Q56" s="31">
        <v>1</v>
      </c>
      <c r="R56" s="26" t="s">
        <v>188</v>
      </c>
    </row>
    <row r="57" spans="1:18" ht="17.100000000000001" customHeight="1" x14ac:dyDescent="0.3">
      <c r="A57" s="62" t="s">
        <v>184</v>
      </c>
      <c r="B57" s="26" t="s">
        <v>57</v>
      </c>
      <c r="C57" s="66">
        <v>1559</v>
      </c>
      <c r="D57" s="66">
        <v>953</v>
      </c>
      <c r="E57" s="63">
        <v>0.61128928800513149</v>
      </c>
      <c r="F57" s="66">
        <v>623</v>
      </c>
      <c r="G57" s="66">
        <v>30</v>
      </c>
      <c r="H57" s="63">
        <v>1.9243104554201411E-2</v>
      </c>
      <c r="I57" s="66">
        <v>0</v>
      </c>
      <c r="J57" s="63">
        <v>0</v>
      </c>
      <c r="K57" s="66">
        <v>30</v>
      </c>
      <c r="L57" s="63">
        <v>1.9243104554201411E-2</v>
      </c>
      <c r="M57" s="66">
        <v>330</v>
      </c>
      <c r="N57" s="63">
        <v>0.21167415009621551</v>
      </c>
      <c r="O57" s="66">
        <v>606</v>
      </c>
      <c r="P57" s="63">
        <v>0.38871071199486851</v>
      </c>
      <c r="Q57" s="31" t="s">
        <v>187</v>
      </c>
      <c r="R57" s="26" t="s">
        <v>187</v>
      </c>
    </row>
    <row r="58" spans="1:18" ht="17.100000000000001" customHeight="1" x14ac:dyDescent="0.3">
      <c r="A58" s="62" t="s">
        <v>184</v>
      </c>
      <c r="B58" s="26" t="s">
        <v>58</v>
      </c>
      <c r="C58" s="66">
        <v>149</v>
      </c>
      <c r="D58" s="66">
        <v>59</v>
      </c>
      <c r="E58" s="63">
        <v>0.39597315436241609</v>
      </c>
      <c r="F58" s="66">
        <v>31</v>
      </c>
      <c r="G58" s="66">
        <v>5</v>
      </c>
      <c r="H58" s="63">
        <v>3.3557046979865772E-2</v>
      </c>
      <c r="I58" s="66">
        <v>0</v>
      </c>
      <c r="J58" s="63">
        <v>0</v>
      </c>
      <c r="K58" s="66">
        <v>5</v>
      </c>
      <c r="L58" s="63">
        <v>3.3557046979865772E-2</v>
      </c>
      <c r="M58" s="66">
        <v>28</v>
      </c>
      <c r="N58" s="63">
        <v>0.18791946308724833</v>
      </c>
      <c r="O58" s="66">
        <v>90</v>
      </c>
      <c r="P58" s="63">
        <v>0.60402684563758391</v>
      </c>
      <c r="Q58" s="31" t="s">
        <v>187</v>
      </c>
      <c r="R58" s="26" t="s">
        <v>187</v>
      </c>
    </row>
    <row r="59" spans="1:18" ht="17.100000000000001" customHeight="1" x14ac:dyDescent="0.3">
      <c r="A59" s="62" t="s">
        <v>184</v>
      </c>
      <c r="B59" s="26" t="s">
        <v>59</v>
      </c>
      <c r="C59" s="66">
        <v>2435</v>
      </c>
      <c r="D59" s="66">
        <v>1271</v>
      </c>
      <c r="E59" s="63">
        <v>0.52197125256673516</v>
      </c>
      <c r="F59" s="66">
        <v>839</v>
      </c>
      <c r="G59" s="66">
        <v>23</v>
      </c>
      <c r="H59" s="63">
        <v>9.4455852156057497E-3</v>
      </c>
      <c r="I59" s="66">
        <v>0</v>
      </c>
      <c r="J59" s="63">
        <v>0</v>
      </c>
      <c r="K59" s="66">
        <v>23</v>
      </c>
      <c r="L59" s="63">
        <v>9.4455852156057497E-3</v>
      </c>
      <c r="M59" s="66">
        <v>432</v>
      </c>
      <c r="N59" s="63">
        <v>0.17741273100616017</v>
      </c>
      <c r="O59" s="66">
        <v>1164</v>
      </c>
      <c r="P59" s="63">
        <v>0.4780287474332649</v>
      </c>
      <c r="Q59" s="31" t="s">
        <v>187</v>
      </c>
      <c r="R59" s="26" t="s">
        <v>187</v>
      </c>
    </row>
    <row r="60" spans="1:18" ht="17.100000000000001" customHeight="1" x14ac:dyDescent="0.3">
      <c r="A60" s="62" t="s">
        <v>184</v>
      </c>
      <c r="B60" s="26" t="s">
        <v>60</v>
      </c>
      <c r="C60" s="66">
        <v>485</v>
      </c>
      <c r="D60" s="66">
        <v>308</v>
      </c>
      <c r="E60" s="63">
        <v>0.63505154639175254</v>
      </c>
      <c r="F60" s="66">
        <v>228</v>
      </c>
      <c r="G60" s="66">
        <v>0</v>
      </c>
      <c r="H60" s="63">
        <v>0</v>
      </c>
      <c r="I60" s="66">
        <v>0</v>
      </c>
      <c r="J60" s="63">
        <v>0</v>
      </c>
      <c r="K60" s="66">
        <v>0</v>
      </c>
      <c r="L60" s="63">
        <v>0</v>
      </c>
      <c r="M60" s="66">
        <v>80</v>
      </c>
      <c r="N60" s="63">
        <v>0.16494845360824742</v>
      </c>
      <c r="O60" s="66">
        <v>177</v>
      </c>
      <c r="P60" s="63">
        <v>0.3649484536082474</v>
      </c>
      <c r="Q60" s="31" t="s">
        <v>187</v>
      </c>
      <c r="R60" s="26" t="s">
        <v>187</v>
      </c>
    </row>
    <row r="61" spans="1:18" ht="17.100000000000001" customHeight="1" x14ac:dyDescent="0.3">
      <c r="A61" s="62" t="s">
        <v>184</v>
      </c>
      <c r="B61" s="26" t="s">
        <v>61</v>
      </c>
      <c r="C61" s="66">
        <v>280</v>
      </c>
      <c r="D61" s="66">
        <v>154</v>
      </c>
      <c r="E61" s="63">
        <v>0.55000000000000004</v>
      </c>
      <c r="F61" s="66">
        <v>110</v>
      </c>
      <c r="G61" s="66">
        <v>11</v>
      </c>
      <c r="H61" s="63">
        <v>3.9285714285714285E-2</v>
      </c>
      <c r="I61" s="66">
        <v>0</v>
      </c>
      <c r="J61" s="63">
        <v>0</v>
      </c>
      <c r="K61" s="66">
        <v>11</v>
      </c>
      <c r="L61" s="63">
        <v>3.9285714285714285E-2</v>
      </c>
      <c r="M61" s="66">
        <v>44</v>
      </c>
      <c r="N61" s="63">
        <v>0.15714285714285714</v>
      </c>
      <c r="O61" s="66">
        <v>126</v>
      </c>
      <c r="P61" s="63">
        <v>0.45</v>
      </c>
      <c r="Q61" s="31" t="s">
        <v>187</v>
      </c>
      <c r="R61" s="26" t="s">
        <v>187</v>
      </c>
    </row>
    <row r="62" spans="1:18" ht="17.100000000000001" customHeight="1" x14ac:dyDescent="0.3">
      <c r="A62" s="64" t="s">
        <v>184</v>
      </c>
      <c r="B62" s="28" t="s">
        <v>62</v>
      </c>
      <c r="C62" s="68">
        <v>119457</v>
      </c>
      <c r="D62" s="68">
        <v>86021</v>
      </c>
      <c r="E62" s="65">
        <v>0.72010011970834698</v>
      </c>
      <c r="F62" s="68">
        <v>62911</v>
      </c>
      <c r="G62" s="68">
        <v>3768</v>
      </c>
      <c r="H62" s="65">
        <v>3.1542730857128505E-2</v>
      </c>
      <c r="I62" s="68">
        <v>0</v>
      </c>
      <c r="J62" s="65">
        <v>0</v>
      </c>
      <c r="K62" s="68">
        <v>3768</v>
      </c>
      <c r="L62" s="65">
        <v>3.1542730857128505E-2</v>
      </c>
      <c r="M62" s="68">
        <v>23110</v>
      </c>
      <c r="N62" s="65">
        <v>0.19345873410515918</v>
      </c>
      <c r="O62" s="68">
        <v>33436</v>
      </c>
      <c r="P62" s="65">
        <v>0.27989988029165308</v>
      </c>
      <c r="Q62" s="51" t="s">
        <v>187</v>
      </c>
      <c r="R62" s="28" t="s">
        <v>187</v>
      </c>
    </row>
    <row r="63" spans="1:18" ht="17.100000000000001" customHeight="1" x14ac:dyDescent="0.3">
      <c r="A63" s="25" t="s">
        <v>105</v>
      </c>
    </row>
  </sheetData>
  <sheetProtection sheet="1" objects="1" scenarios="1" selectLockedCells="1"/>
  <conditionalFormatting sqref="A4:R62">
    <cfRule type="expression" dxfId="1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12" width="19.85546875" style="2" bestFit="1" customWidth="1"/>
    <col min="13" max="14" width="20.7109375" style="2" bestFit="1" customWidth="1"/>
    <col min="15" max="16" width="19.85546875" style="2" bestFit="1" customWidth="1"/>
    <col min="17" max="17" width="22.5703125" style="14" bestFit="1" customWidth="1"/>
    <col min="18" max="18" width="42.5703125" style="16" bestFit="1" customWidth="1"/>
    <col min="19" max="16384" width="11.42578125" style="2" hidden="1"/>
  </cols>
  <sheetData>
    <row r="1" spans="1:18" ht="17.100000000000001" customHeight="1" x14ac:dyDescent="0.3">
      <c r="A1" s="9" t="s">
        <v>175</v>
      </c>
    </row>
    <row r="2" spans="1:18" s="1" customFormat="1" ht="23.1" customHeight="1" x14ac:dyDescent="0.45">
      <c r="A2" s="11" t="s">
        <v>92</v>
      </c>
      <c r="Q2" s="15"/>
      <c r="R2" s="17"/>
    </row>
    <row r="3" spans="1:18" s="6" customFormat="1" ht="86.25" x14ac:dyDescent="0.2">
      <c r="A3" s="58" t="s">
        <v>0</v>
      </c>
      <c r="B3" s="58" t="s">
        <v>122</v>
      </c>
      <c r="C3" s="58" t="s">
        <v>155</v>
      </c>
      <c r="D3" s="58" t="s">
        <v>156</v>
      </c>
      <c r="E3" s="58" t="s">
        <v>157</v>
      </c>
      <c r="F3" s="58" t="s">
        <v>158</v>
      </c>
      <c r="G3" s="58" t="s">
        <v>159</v>
      </c>
      <c r="H3" s="58" t="s">
        <v>160</v>
      </c>
      <c r="I3" s="58" t="s">
        <v>161</v>
      </c>
      <c r="J3" s="58" t="s">
        <v>162</v>
      </c>
      <c r="K3" s="58" t="s">
        <v>163</v>
      </c>
      <c r="L3" s="58" t="s">
        <v>164</v>
      </c>
      <c r="M3" s="58" t="s">
        <v>165</v>
      </c>
      <c r="N3" s="58" t="s">
        <v>166</v>
      </c>
      <c r="O3" s="58" t="s">
        <v>167</v>
      </c>
      <c r="P3" s="58" t="s">
        <v>168</v>
      </c>
      <c r="Q3" s="61" t="s">
        <v>2</v>
      </c>
      <c r="R3" s="58" t="s">
        <v>3</v>
      </c>
    </row>
    <row r="4" spans="1:18" ht="17.100000000000001" customHeight="1" x14ac:dyDescent="0.3">
      <c r="A4" s="62" t="s">
        <v>184</v>
      </c>
      <c r="B4" s="26" t="s">
        <v>4</v>
      </c>
      <c r="C4" s="66">
        <v>27034</v>
      </c>
      <c r="D4" s="66">
        <v>19807</v>
      </c>
      <c r="E4" s="63">
        <v>0.73266997114744392</v>
      </c>
      <c r="F4" s="66">
        <v>12623</v>
      </c>
      <c r="G4" s="66">
        <v>7844</v>
      </c>
      <c r="H4" s="63">
        <v>0.29015314048975366</v>
      </c>
      <c r="I4" s="66">
        <v>7504</v>
      </c>
      <c r="J4" s="63">
        <v>0.27757638529259449</v>
      </c>
      <c r="K4" s="66">
        <v>340</v>
      </c>
      <c r="L4" s="63">
        <v>1.2576755197159133E-2</v>
      </c>
      <c r="M4" s="66">
        <v>7184</v>
      </c>
      <c r="N4" s="63">
        <v>0.26573943922468002</v>
      </c>
      <c r="O4" s="66">
        <v>7227</v>
      </c>
      <c r="P4" s="63">
        <v>0.26733002885255602</v>
      </c>
      <c r="Q4" s="31" t="s">
        <v>187</v>
      </c>
      <c r="R4" s="26" t="s">
        <v>187</v>
      </c>
    </row>
    <row r="5" spans="1:18" ht="17.100000000000001" customHeight="1" x14ac:dyDescent="0.3">
      <c r="A5" s="62" t="s">
        <v>184</v>
      </c>
      <c r="B5" s="26" t="s">
        <v>5</v>
      </c>
      <c r="C5" s="66" t="s">
        <v>187</v>
      </c>
      <c r="D5" s="66" t="s">
        <v>187</v>
      </c>
      <c r="E5" s="63" t="s">
        <v>187</v>
      </c>
      <c r="F5" s="66" t="s">
        <v>187</v>
      </c>
      <c r="G5" s="66">
        <v>9</v>
      </c>
      <c r="H5" s="63">
        <v>0.75</v>
      </c>
      <c r="I5" s="66">
        <v>9</v>
      </c>
      <c r="J5" s="63">
        <v>0.75</v>
      </c>
      <c r="K5" s="66">
        <v>0</v>
      </c>
      <c r="L5" s="63">
        <v>0</v>
      </c>
      <c r="M5" s="66" t="s">
        <v>187</v>
      </c>
      <c r="N5" s="63" t="s">
        <v>187</v>
      </c>
      <c r="O5" s="66">
        <v>0</v>
      </c>
      <c r="P5" s="63">
        <v>0</v>
      </c>
      <c r="Q5" s="31">
        <v>1</v>
      </c>
      <c r="R5" s="26" t="s">
        <v>188</v>
      </c>
    </row>
    <row r="6" spans="1:18" ht="17.100000000000001" customHeight="1" x14ac:dyDescent="0.3">
      <c r="A6" s="62" t="s">
        <v>184</v>
      </c>
      <c r="B6" s="26" t="s">
        <v>6</v>
      </c>
      <c r="C6" s="66">
        <v>561</v>
      </c>
      <c r="D6" s="66">
        <v>500</v>
      </c>
      <c r="E6" s="63">
        <v>0.89126559714795006</v>
      </c>
      <c r="F6" s="66">
        <v>390</v>
      </c>
      <c r="G6" s="66">
        <v>221</v>
      </c>
      <c r="H6" s="63">
        <v>0.39393939393939392</v>
      </c>
      <c r="I6" s="66" t="s">
        <v>187</v>
      </c>
      <c r="J6" s="63" t="s">
        <v>187</v>
      </c>
      <c r="K6" s="66" t="s">
        <v>187</v>
      </c>
      <c r="L6" s="63" t="s">
        <v>187</v>
      </c>
      <c r="M6" s="66">
        <v>110</v>
      </c>
      <c r="N6" s="63">
        <v>0.19607843137254902</v>
      </c>
      <c r="O6" s="66">
        <v>61</v>
      </c>
      <c r="P6" s="63">
        <v>0.10873440285204991</v>
      </c>
      <c r="Q6" s="31">
        <v>1</v>
      </c>
      <c r="R6" s="26" t="s">
        <v>188</v>
      </c>
    </row>
    <row r="7" spans="1:18" ht="17.100000000000001" customHeight="1" x14ac:dyDescent="0.3">
      <c r="A7" s="62" t="s">
        <v>184</v>
      </c>
      <c r="B7" s="26" t="s">
        <v>7</v>
      </c>
      <c r="C7" s="66">
        <v>4081</v>
      </c>
      <c r="D7" s="66">
        <v>3414</v>
      </c>
      <c r="E7" s="63">
        <v>0.83655966674834603</v>
      </c>
      <c r="F7" s="66">
        <v>2583</v>
      </c>
      <c r="G7" s="66">
        <v>1757</v>
      </c>
      <c r="H7" s="63">
        <v>0.43053173241852488</v>
      </c>
      <c r="I7" s="66">
        <v>1683</v>
      </c>
      <c r="J7" s="63">
        <v>0.41239892183288412</v>
      </c>
      <c r="K7" s="66">
        <v>74</v>
      </c>
      <c r="L7" s="63">
        <v>1.8132810585640775E-2</v>
      </c>
      <c r="M7" s="66">
        <v>831</v>
      </c>
      <c r="N7" s="63">
        <v>0.20362656211712815</v>
      </c>
      <c r="O7" s="66">
        <v>667</v>
      </c>
      <c r="P7" s="63">
        <v>0.163440333251654</v>
      </c>
      <c r="Q7" s="31" t="s">
        <v>187</v>
      </c>
      <c r="R7" s="26" t="s">
        <v>187</v>
      </c>
    </row>
    <row r="8" spans="1:18" ht="17.100000000000001" customHeight="1" x14ac:dyDescent="0.3">
      <c r="A8" s="62" t="s">
        <v>184</v>
      </c>
      <c r="B8" s="26" t="s">
        <v>8</v>
      </c>
      <c r="C8" s="66">
        <v>932</v>
      </c>
      <c r="D8" s="66">
        <v>812</v>
      </c>
      <c r="E8" s="63">
        <v>0.871244635193133</v>
      </c>
      <c r="F8" s="66">
        <v>615</v>
      </c>
      <c r="G8" s="66">
        <v>383</v>
      </c>
      <c r="H8" s="63">
        <v>0.41094420600858367</v>
      </c>
      <c r="I8" s="66">
        <v>347</v>
      </c>
      <c r="J8" s="63">
        <v>0.37231759656652358</v>
      </c>
      <c r="K8" s="66">
        <v>36</v>
      </c>
      <c r="L8" s="63">
        <v>3.8626609442060089E-2</v>
      </c>
      <c r="M8" s="66">
        <v>197</v>
      </c>
      <c r="N8" s="63">
        <v>0.21137339055793991</v>
      </c>
      <c r="O8" s="66">
        <v>120</v>
      </c>
      <c r="P8" s="63">
        <v>0.12875536480686695</v>
      </c>
      <c r="Q8" s="31" t="s">
        <v>187</v>
      </c>
      <c r="R8" s="26" t="s">
        <v>187</v>
      </c>
    </row>
    <row r="9" spans="1:18" ht="17.100000000000001" customHeight="1" x14ac:dyDescent="0.3">
      <c r="A9" s="62" t="s">
        <v>184</v>
      </c>
      <c r="B9" s="26" t="s">
        <v>9</v>
      </c>
      <c r="C9" s="66">
        <v>625</v>
      </c>
      <c r="D9" s="66">
        <v>559</v>
      </c>
      <c r="E9" s="63">
        <v>0.89439999999999997</v>
      </c>
      <c r="F9" s="66">
        <v>457</v>
      </c>
      <c r="G9" s="66">
        <v>212</v>
      </c>
      <c r="H9" s="63">
        <v>0.3392</v>
      </c>
      <c r="I9" s="66" t="s">
        <v>187</v>
      </c>
      <c r="J9" s="63" t="s">
        <v>187</v>
      </c>
      <c r="K9" s="66" t="s">
        <v>187</v>
      </c>
      <c r="L9" s="63" t="s">
        <v>187</v>
      </c>
      <c r="M9" s="66">
        <v>102</v>
      </c>
      <c r="N9" s="63">
        <v>0.16320000000000001</v>
      </c>
      <c r="O9" s="66">
        <v>66</v>
      </c>
      <c r="P9" s="63">
        <v>0.1056</v>
      </c>
      <c r="Q9" s="31">
        <v>2</v>
      </c>
      <c r="R9" s="26" t="s">
        <v>189</v>
      </c>
    </row>
    <row r="10" spans="1:18" ht="17.100000000000001" customHeight="1" x14ac:dyDescent="0.3">
      <c r="A10" s="62" t="s">
        <v>184</v>
      </c>
      <c r="B10" s="52" t="s">
        <v>10</v>
      </c>
      <c r="C10" s="66">
        <v>20480</v>
      </c>
      <c r="D10" s="66">
        <v>15175</v>
      </c>
      <c r="E10" s="63">
        <v>0.740966796875</v>
      </c>
      <c r="F10" s="66">
        <v>10631</v>
      </c>
      <c r="G10" s="66">
        <v>6192</v>
      </c>
      <c r="H10" s="63">
        <v>0.30234375000000002</v>
      </c>
      <c r="I10" s="66">
        <v>5682</v>
      </c>
      <c r="J10" s="63">
        <v>0.27744140625000002</v>
      </c>
      <c r="K10" s="66">
        <v>510</v>
      </c>
      <c r="L10" s="63">
        <v>2.490234375E-2</v>
      </c>
      <c r="M10" s="66">
        <v>4544</v>
      </c>
      <c r="N10" s="63">
        <v>0.22187499999999999</v>
      </c>
      <c r="O10" s="66">
        <v>5305</v>
      </c>
      <c r="P10" s="63">
        <v>0.259033203125</v>
      </c>
      <c r="Q10" s="31" t="s">
        <v>187</v>
      </c>
      <c r="R10" s="26" t="s">
        <v>187</v>
      </c>
    </row>
    <row r="11" spans="1:18" ht="17.100000000000001" customHeight="1" x14ac:dyDescent="0.3">
      <c r="A11" s="62" t="s">
        <v>184</v>
      </c>
      <c r="B11" s="26" t="s">
        <v>11</v>
      </c>
      <c r="C11" s="66">
        <v>754</v>
      </c>
      <c r="D11" s="66">
        <v>668</v>
      </c>
      <c r="E11" s="63">
        <v>0.88594164456233426</v>
      </c>
      <c r="F11" s="66">
        <v>456</v>
      </c>
      <c r="G11" s="66">
        <v>298</v>
      </c>
      <c r="H11" s="63">
        <v>0.39522546419098142</v>
      </c>
      <c r="I11" s="66">
        <v>288</v>
      </c>
      <c r="J11" s="63">
        <v>0.38196286472148538</v>
      </c>
      <c r="K11" s="66">
        <v>10</v>
      </c>
      <c r="L11" s="63">
        <v>1.3262599469496022E-2</v>
      </c>
      <c r="M11" s="66">
        <v>212</v>
      </c>
      <c r="N11" s="63">
        <v>0.28116710875331563</v>
      </c>
      <c r="O11" s="66">
        <v>86</v>
      </c>
      <c r="P11" s="63">
        <v>0.11405835543766578</v>
      </c>
      <c r="Q11" s="31" t="s">
        <v>187</v>
      </c>
      <c r="R11" s="26" t="s">
        <v>187</v>
      </c>
    </row>
    <row r="12" spans="1:18" ht="17.100000000000001" customHeight="1" x14ac:dyDescent="0.3">
      <c r="A12" s="62" t="s">
        <v>184</v>
      </c>
      <c r="B12" s="26" t="s">
        <v>12</v>
      </c>
      <c r="C12" s="66">
        <v>1843</v>
      </c>
      <c r="D12" s="66">
        <v>1418</v>
      </c>
      <c r="E12" s="63">
        <v>0.76939772110689097</v>
      </c>
      <c r="F12" s="66">
        <v>1066</v>
      </c>
      <c r="G12" s="66">
        <v>753</v>
      </c>
      <c r="H12" s="63">
        <v>0.40857297883884969</v>
      </c>
      <c r="I12" s="66">
        <v>727</v>
      </c>
      <c r="J12" s="63">
        <v>0.39446554530656536</v>
      </c>
      <c r="K12" s="66">
        <v>26</v>
      </c>
      <c r="L12" s="63">
        <v>1.410743353228432E-2</v>
      </c>
      <c r="M12" s="66">
        <v>352</v>
      </c>
      <c r="N12" s="63">
        <v>0.19099294628323385</v>
      </c>
      <c r="O12" s="66">
        <v>425</v>
      </c>
      <c r="P12" s="63">
        <v>0.23060227889310905</v>
      </c>
      <c r="Q12" s="31" t="s">
        <v>187</v>
      </c>
      <c r="R12" s="26" t="s">
        <v>187</v>
      </c>
    </row>
    <row r="13" spans="1:18" ht="17.100000000000001" customHeight="1" x14ac:dyDescent="0.3">
      <c r="A13" s="62" t="s">
        <v>184</v>
      </c>
      <c r="B13" s="26" t="s">
        <v>13</v>
      </c>
      <c r="C13" s="66">
        <v>26861</v>
      </c>
      <c r="D13" s="66">
        <v>20423</v>
      </c>
      <c r="E13" s="63">
        <v>0.76032165593239265</v>
      </c>
      <c r="F13" s="66">
        <v>14892</v>
      </c>
      <c r="G13" s="66">
        <v>9497</v>
      </c>
      <c r="H13" s="63">
        <v>0.35356092476080564</v>
      </c>
      <c r="I13" s="66">
        <v>9079</v>
      </c>
      <c r="J13" s="63">
        <v>0.3379993298834742</v>
      </c>
      <c r="K13" s="66">
        <v>418</v>
      </c>
      <c r="L13" s="63">
        <v>1.5561594877331447E-2</v>
      </c>
      <c r="M13" s="66">
        <v>5531</v>
      </c>
      <c r="N13" s="63">
        <v>0.2059119169055508</v>
      </c>
      <c r="O13" s="66">
        <v>6438</v>
      </c>
      <c r="P13" s="63">
        <v>0.23967834406760732</v>
      </c>
      <c r="Q13" s="31" t="s">
        <v>187</v>
      </c>
      <c r="R13" s="26" t="s">
        <v>187</v>
      </c>
    </row>
    <row r="14" spans="1:18" ht="17.100000000000001" customHeight="1" x14ac:dyDescent="0.3">
      <c r="A14" s="62" t="s">
        <v>184</v>
      </c>
      <c r="B14" s="26" t="s">
        <v>14</v>
      </c>
      <c r="C14" s="66">
        <v>721</v>
      </c>
      <c r="D14" s="66">
        <v>642</v>
      </c>
      <c r="E14" s="63">
        <v>0.89042995839112349</v>
      </c>
      <c r="F14" s="66">
        <v>500</v>
      </c>
      <c r="G14" s="66">
        <v>235</v>
      </c>
      <c r="H14" s="63">
        <v>0.32593619972260751</v>
      </c>
      <c r="I14" s="66">
        <v>219</v>
      </c>
      <c r="J14" s="63">
        <v>0.30374479889042993</v>
      </c>
      <c r="K14" s="66">
        <v>16</v>
      </c>
      <c r="L14" s="63">
        <v>2.2191400832177532E-2</v>
      </c>
      <c r="M14" s="66">
        <v>142</v>
      </c>
      <c r="N14" s="63">
        <v>0.19694868238557559</v>
      </c>
      <c r="O14" s="66">
        <v>79</v>
      </c>
      <c r="P14" s="63">
        <v>0.10957004160887657</v>
      </c>
      <c r="Q14" s="31" t="s">
        <v>187</v>
      </c>
      <c r="R14" s="26" t="s">
        <v>187</v>
      </c>
    </row>
    <row r="15" spans="1:18" ht="17.100000000000001" customHeight="1" x14ac:dyDescent="0.3">
      <c r="A15" s="62" t="s">
        <v>184</v>
      </c>
      <c r="B15" s="26" t="s">
        <v>15</v>
      </c>
      <c r="C15" s="66">
        <v>2644</v>
      </c>
      <c r="D15" s="66">
        <v>2369</v>
      </c>
      <c r="E15" s="63">
        <v>0.89599092284417547</v>
      </c>
      <c r="F15" s="66">
        <v>1716</v>
      </c>
      <c r="G15" s="66">
        <v>949</v>
      </c>
      <c r="H15" s="63">
        <v>0.35892586989409986</v>
      </c>
      <c r="I15" s="66">
        <v>865</v>
      </c>
      <c r="J15" s="63">
        <v>0.3271558245083207</v>
      </c>
      <c r="K15" s="66">
        <v>84</v>
      </c>
      <c r="L15" s="63">
        <v>3.1770045385779121E-2</v>
      </c>
      <c r="M15" s="66">
        <v>653</v>
      </c>
      <c r="N15" s="63">
        <v>0.24697428139183056</v>
      </c>
      <c r="O15" s="66">
        <v>275</v>
      </c>
      <c r="P15" s="63">
        <v>0.10400907715582451</v>
      </c>
      <c r="Q15" s="31" t="s">
        <v>187</v>
      </c>
      <c r="R15" s="26" t="s">
        <v>187</v>
      </c>
    </row>
    <row r="16" spans="1:18" ht="17.100000000000001" customHeight="1" x14ac:dyDescent="0.3">
      <c r="A16" s="62" t="s">
        <v>184</v>
      </c>
      <c r="B16" s="26" t="s">
        <v>16</v>
      </c>
      <c r="C16" s="66">
        <v>5898</v>
      </c>
      <c r="D16" s="66">
        <v>5633</v>
      </c>
      <c r="E16" s="63">
        <v>0.95506951508986093</v>
      </c>
      <c r="F16" s="66">
        <v>4615</v>
      </c>
      <c r="G16" s="66">
        <v>2410</v>
      </c>
      <c r="H16" s="63">
        <v>0.40861308918277384</v>
      </c>
      <c r="I16" s="66">
        <v>2323</v>
      </c>
      <c r="J16" s="63">
        <v>0.39386232621227535</v>
      </c>
      <c r="K16" s="66">
        <v>87</v>
      </c>
      <c r="L16" s="63">
        <v>1.4750762970498474E-2</v>
      </c>
      <c r="M16" s="66">
        <v>1018</v>
      </c>
      <c r="N16" s="63">
        <v>0.17260088165479823</v>
      </c>
      <c r="O16" s="66">
        <v>265</v>
      </c>
      <c r="P16" s="63">
        <v>4.4930484910139033E-2</v>
      </c>
      <c r="Q16" s="31" t="s">
        <v>187</v>
      </c>
      <c r="R16" s="26" t="s">
        <v>187</v>
      </c>
    </row>
    <row r="17" spans="1:18" ht="17.100000000000001" customHeight="1" x14ac:dyDescent="0.3">
      <c r="A17" s="62" t="s">
        <v>184</v>
      </c>
      <c r="B17" s="26" t="s">
        <v>17</v>
      </c>
      <c r="C17" s="66">
        <v>301</v>
      </c>
      <c r="D17" s="66">
        <v>275</v>
      </c>
      <c r="E17" s="63">
        <v>0.91362126245847175</v>
      </c>
      <c r="F17" s="66">
        <v>203</v>
      </c>
      <c r="G17" s="66">
        <v>102</v>
      </c>
      <c r="H17" s="63">
        <v>0.33887043189368771</v>
      </c>
      <c r="I17" s="66">
        <v>102</v>
      </c>
      <c r="J17" s="63">
        <v>0.33887043189368771</v>
      </c>
      <c r="K17" s="66">
        <v>0</v>
      </c>
      <c r="L17" s="63">
        <v>0</v>
      </c>
      <c r="M17" s="66">
        <v>72</v>
      </c>
      <c r="N17" s="63">
        <v>0.23920265780730898</v>
      </c>
      <c r="O17" s="66">
        <v>26</v>
      </c>
      <c r="P17" s="63">
        <v>8.6378737541528236E-2</v>
      </c>
      <c r="Q17" s="31" t="s">
        <v>187</v>
      </c>
      <c r="R17" s="26" t="s">
        <v>187</v>
      </c>
    </row>
    <row r="18" spans="1:18" ht="17.100000000000001" customHeight="1" x14ac:dyDescent="0.3">
      <c r="A18" s="62" t="s">
        <v>184</v>
      </c>
      <c r="B18" s="26" t="s">
        <v>18</v>
      </c>
      <c r="C18" s="66">
        <v>28715</v>
      </c>
      <c r="D18" s="66">
        <v>25718</v>
      </c>
      <c r="E18" s="63">
        <v>0.89562946195368276</v>
      </c>
      <c r="F18" s="66">
        <v>20987</v>
      </c>
      <c r="G18" s="66">
        <v>11408</v>
      </c>
      <c r="H18" s="63">
        <v>0.39728364966045621</v>
      </c>
      <c r="I18" s="66">
        <v>11034</v>
      </c>
      <c r="J18" s="63">
        <v>0.38425909803238728</v>
      </c>
      <c r="K18" s="66">
        <v>374</v>
      </c>
      <c r="L18" s="63">
        <v>1.3024551628068953E-2</v>
      </c>
      <c r="M18" s="66">
        <v>4731</v>
      </c>
      <c r="N18" s="63">
        <v>0.16475709559463694</v>
      </c>
      <c r="O18" s="66">
        <v>2997</v>
      </c>
      <c r="P18" s="63">
        <v>0.10437053804631725</v>
      </c>
      <c r="Q18" s="31" t="s">
        <v>187</v>
      </c>
      <c r="R18" s="26" t="s">
        <v>187</v>
      </c>
    </row>
    <row r="19" spans="1:18" ht="17.100000000000001" customHeight="1" x14ac:dyDescent="0.3">
      <c r="A19" s="62" t="s">
        <v>184</v>
      </c>
      <c r="B19" s="26" t="s">
        <v>19</v>
      </c>
      <c r="C19" s="66">
        <v>3720</v>
      </c>
      <c r="D19" s="66">
        <v>3425</v>
      </c>
      <c r="E19" s="63">
        <v>0.92069892473118276</v>
      </c>
      <c r="F19" s="66">
        <v>2916</v>
      </c>
      <c r="G19" s="66">
        <v>1593</v>
      </c>
      <c r="H19" s="63">
        <v>0.4282258064516129</v>
      </c>
      <c r="I19" s="66">
        <v>1540</v>
      </c>
      <c r="J19" s="63">
        <v>0.41397849462365593</v>
      </c>
      <c r="K19" s="66">
        <v>53</v>
      </c>
      <c r="L19" s="63">
        <v>1.424731182795699E-2</v>
      </c>
      <c r="M19" s="66">
        <v>509</v>
      </c>
      <c r="N19" s="63">
        <v>0.13682795698924732</v>
      </c>
      <c r="O19" s="66">
        <v>295</v>
      </c>
      <c r="P19" s="63">
        <v>7.9301075268817203E-2</v>
      </c>
      <c r="Q19" s="31" t="s">
        <v>187</v>
      </c>
      <c r="R19" s="26" t="s">
        <v>187</v>
      </c>
    </row>
    <row r="20" spans="1:18" ht="17.100000000000001" customHeight="1" x14ac:dyDescent="0.3">
      <c r="A20" s="62" t="s">
        <v>184</v>
      </c>
      <c r="B20" s="26" t="s">
        <v>20</v>
      </c>
      <c r="C20" s="66">
        <v>2362</v>
      </c>
      <c r="D20" s="66">
        <v>2090</v>
      </c>
      <c r="E20" s="63">
        <v>0.88484335309060114</v>
      </c>
      <c r="F20" s="66">
        <v>1644</v>
      </c>
      <c r="G20" s="66">
        <v>833</v>
      </c>
      <c r="H20" s="63">
        <v>0.35266723116003384</v>
      </c>
      <c r="I20" s="66">
        <v>794</v>
      </c>
      <c r="J20" s="63">
        <v>0.33615580016934798</v>
      </c>
      <c r="K20" s="66">
        <v>39</v>
      </c>
      <c r="L20" s="63">
        <v>1.651143099068586E-2</v>
      </c>
      <c r="M20" s="66">
        <v>446</v>
      </c>
      <c r="N20" s="63">
        <v>0.18882303132938189</v>
      </c>
      <c r="O20" s="66">
        <v>272</v>
      </c>
      <c r="P20" s="63">
        <v>0.11515664690939881</v>
      </c>
      <c r="Q20" s="31" t="s">
        <v>187</v>
      </c>
      <c r="R20" s="26" t="s">
        <v>187</v>
      </c>
    </row>
    <row r="21" spans="1:18" ht="17.100000000000001" customHeight="1" x14ac:dyDescent="0.3">
      <c r="A21" s="62" t="s">
        <v>184</v>
      </c>
      <c r="B21" s="26" t="s">
        <v>21</v>
      </c>
      <c r="C21" s="66">
        <v>469</v>
      </c>
      <c r="D21" s="66">
        <v>318</v>
      </c>
      <c r="E21" s="63">
        <v>0.67803837953091683</v>
      </c>
      <c r="F21" s="66">
        <v>212</v>
      </c>
      <c r="G21" s="66">
        <v>153</v>
      </c>
      <c r="H21" s="63">
        <v>0.32622601279317698</v>
      </c>
      <c r="I21" s="66" t="s">
        <v>187</v>
      </c>
      <c r="J21" s="63" t="s">
        <v>187</v>
      </c>
      <c r="K21" s="66" t="s">
        <v>187</v>
      </c>
      <c r="L21" s="63" t="s">
        <v>187</v>
      </c>
      <c r="M21" s="66">
        <v>106</v>
      </c>
      <c r="N21" s="63">
        <v>0.22601279317697229</v>
      </c>
      <c r="O21" s="66">
        <v>151</v>
      </c>
      <c r="P21" s="63">
        <v>0.32196162046908317</v>
      </c>
      <c r="Q21" s="31">
        <v>1</v>
      </c>
      <c r="R21" s="26" t="s">
        <v>188</v>
      </c>
    </row>
    <row r="22" spans="1:18" ht="17.100000000000001" customHeight="1" x14ac:dyDescent="0.3">
      <c r="A22" s="62" t="s">
        <v>184</v>
      </c>
      <c r="B22" s="52" t="s">
        <v>22</v>
      </c>
      <c r="C22" s="66">
        <v>244262</v>
      </c>
      <c r="D22" s="66">
        <v>189737</v>
      </c>
      <c r="E22" s="63">
        <v>0.77677657597170247</v>
      </c>
      <c r="F22" s="66">
        <v>132876</v>
      </c>
      <c r="G22" s="66">
        <v>79700</v>
      </c>
      <c r="H22" s="63">
        <v>0.32628898477863932</v>
      </c>
      <c r="I22" s="66">
        <v>79124</v>
      </c>
      <c r="J22" s="63">
        <v>0.32393086112453023</v>
      </c>
      <c r="K22" s="66">
        <v>576</v>
      </c>
      <c r="L22" s="63">
        <v>2.3581236541091125E-3</v>
      </c>
      <c r="M22" s="66">
        <v>56861</v>
      </c>
      <c r="N22" s="63">
        <v>0.23278692551440666</v>
      </c>
      <c r="O22" s="66">
        <v>54525</v>
      </c>
      <c r="P22" s="63">
        <v>0.22322342402829748</v>
      </c>
      <c r="Q22" s="31" t="s">
        <v>187</v>
      </c>
      <c r="R22" s="26" t="s">
        <v>187</v>
      </c>
    </row>
    <row r="23" spans="1:18" ht="17.100000000000001" customHeight="1" x14ac:dyDescent="0.3">
      <c r="A23" s="62" t="s">
        <v>184</v>
      </c>
      <c r="B23" s="26" t="s">
        <v>23</v>
      </c>
      <c r="C23" s="66">
        <v>4042</v>
      </c>
      <c r="D23" s="66">
        <v>3591</v>
      </c>
      <c r="E23" s="63">
        <v>0.88842157347847606</v>
      </c>
      <c r="F23" s="66">
        <v>2744</v>
      </c>
      <c r="G23" s="66">
        <v>1553</v>
      </c>
      <c r="H23" s="63">
        <v>0.38421573478476001</v>
      </c>
      <c r="I23" s="66">
        <v>1447</v>
      </c>
      <c r="J23" s="63">
        <v>0.35799109351806035</v>
      </c>
      <c r="K23" s="66">
        <v>106</v>
      </c>
      <c r="L23" s="63">
        <v>2.6224641266699655E-2</v>
      </c>
      <c r="M23" s="66">
        <v>847</v>
      </c>
      <c r="N23" s="63">
        <v>0.20954972785749629</v>
      </c>
      <c r="O23" s="66">
        <v>451</v>
      </c>
      <c r="P23" s="63">
        <v>0.111578426521524</v>
      </c>
      <c r="Q23" s="31" t="s">
        <v>187</v>
      </c>
      <c r="R23" s="26" t="s">
        <v>187</v>
      </c>
    </row>
    <row r="24" spans="1:18" ht="17.100000000000001" customHeight="1" x14ac:dyDescent="0.3">
      <c r="A24" s="62" t="s">
        <v>184</v>
      </c>
      <c r="B24" s="26" t="s">
        <v>24</v>
      </c>
      <c r="C24" s="66">
        <v>3506</v>
      </c>
      <c r="D24" s="66">
        <v>2629</v>
      </c>
      <c r="E24" s="63">
        <v>0.74985738733599538</v>
      </c>
      <c r="F24" s="66">
        <v>1861</v>
      </c>
      <c r="G24" s="66">
        <v>755</v>
      </c>
      <c r="H24" s="63">
        <v>0.21534512264689104</v>
      </c>
      <c r="I24" s="66">
        <v>738</v>
      </c>
      <c r="J24" s="63">
        <v>0.21049629207073589</v>
      </c>
      <c r="K24" s="66">
        <v>17</v>
      </c>
      <c r="L24" s="63">
        <v>4.8488305761551628E-3</v>
      </c>
      <c r="M24" s="66">
        <v>768</v>
      </c>
      <c r="N24" s="63">
        <v>0.21905305191100971</v>
      </c>
      <c r="O24" s="66">
        <v>877</v>
      </c>
      <c r="P24" s="63">
        <v>0.25014261266400456</v>
      </c>
      <c r="Q24" s="31" t="s">
        <v>187</v>
      </c>
      <c r="R24" s="26" t="s">
        <v>187</v>
      </c>
    </row>
    <row r="25" spans="1:18" ht="17.100000000000001" customHeight="1" x14ac:dyDescent="0.3">
      <c r="A25" s="62" t="s">
        <v>184</v>
      </c>
      <c r="B25" s="26" t="s">
        <v>25</v>
      </c>
      <c r="C25" s="66">
        <v>327</v>
      </c>
      <c r="D25" s="66">
        <v>280</v>
      </c>
      <c r="E25" s="63">
        <v>0.85626911314984711</v>
      </c>
      <c r="F25" s="66">
        <v>194</v>
      </c>
      <c r="G25" s="66">
        <v>127</v>
      </c>
      <c r="H25" s="63">
        <v>0.38837920489296635</v>
      </c>
      <c r="I25" s="66">
        <v>127</v>
      </c>
      <c r="J25" s="63">
        <v>0.38837920489296635</v>
      </c>
      <c r="K25" s="66">
        <v>0</v>
      </c>
      <c r="L25" s="63">
        <v>0</v>
      </c>
      <c r="M25" s="66">
        <v>86</v>
      </c>
      <c r="N25" s="63">
        <v>0.26299694189602446</v>
      </c>
      <c r="O25" s="66">
        <v>47</v>
      </c>
      <c r="P25" s="63">
        <v>0.14373088685015289</v>
      </c>
      <c r="Q25" s="31" t="s">
        <v>187</v>
      </c>
      <c r="R25" s="26" t="s">
        <v>187</v>
      </c>
    </row>
    <row r="26" spans="1:18" ht="17.100000000000001" customHeight="1" x14ac:dyDescent="0.3">
      <c r="A26" s="62" t="s">
        <v>184</v>
      </c>
      <c r="B26" s="26" t="s">
        <v>26</v>
      </c>
      <c r="C26" s="66">
        <v>2524</v>
      </c>
      <c r="D26" s="66">
        <v>2151</v>
      </c>
      <c r="E26" s="63">
        <v>0.8522187004754358</v>
      </c>
      <c r="F26" s="66">
        <v>1585</v>
      </c>
      <c r="G26" s="66">
        <v>920</v>
      </c>
      <c r="H26" s="63">
        <v>0.36450079239302696</v>
      </c>
      <c r="I26" s="66">
        <v>881</v>
      </c>
      <c r="J26" s="63">
        <v>0.34904912836767038</v>
      </c>
      <c r="K26" s="66">
        <v>39</v>
      </c>
      <c r="L26" s="63">
        <v>1.5451664025356577E-2</v>
      </c>
      <c r="M26" s="66">
        <v>566</v>
      </c>
      <c r="N26" s="63">
        <v>0.22424722662440572</v>
      </c>
      <c r="O26" s="66">
        <v>373</v>
      </c>
      <c r="P26" s="63">
        <v>0.14778129952456417</v>
      </c>
      <c r="Q26" s="31" t="s">
        <v>187</v>
      </c>
      <c r="R26" s="26" t="s">
        <v>187</v>
      </c>
    </row>
    <row r="27" spans="1:18" ht="17.100000000000001" customHeight="1" x14ac:dyDescent="0.3">
      <c r="A27" s="62" t="s">
        <v>184</v>
      </c>
      <c r="B27" s="26" t="s">
        <v>27</v>
      </c>
      <c r="C27" s="66">
        <v>8327</v>
      </c>
      <c r="D27" s="66">
        <v>5920</v>
      </c>
      <c r="E27" s="63">
        <v>0.71094031463912577</v>
      </c>
      <c r="F27" s="66">
        <v>4541</v>
      </c>
      <c r="G27" s="66">
        <v>3119</v>
      </c>
      <c r="H27" s="63">
        <v>0.37456466914855291</v>
      </c>
      <c r="I27" s="66">
        <v>2902</v>
      </c>
      <c r="J27" s="63">
        <v>0.34850486369640926</v>
      </c>
      <c r="K27" s="66">
        <v>217</v>
      </c>
      <c r="L27" s="63">
        <v>2.605980545214363E-2</v>
      </c>
      <c r="M27" s="66">
        <v>1379</v>
      </c>
      <c r="N27" s="63">
        <v>0.16560586045394499</v>
      </c>
      <c r="O27" s="66">
        <v>2407</v>
      </c>
      <c r="P27" s="63">
        <v>0.28905968536087429</v>
      </c>
      <c r="Q27" s="31" t="s">
        <v>187</v>
      </c>
      <c r="R27" s="26" t="s">
        <v>187</v>
      </c>
    </row>
    <row r="28" spans="1:18" ht="17.100000000000001" customHeight="1" x14ac:dyDescent="0.3">
      <c r="A28" s="62" t="s">
        <v>184</v>
      </c>
      <c r="B28" s="26" t="s">
        <v>28</v>
      </c>
      <c r="C28" s="66">
        <v>183</v>
      </c>
      <c r="D28" s="66" t="s">
        <v>187</v>
      </c>
      <c r="E28" s="63" t="s">
        <v>187</v>
      </c>
      <c r="F28" s="66">
        <v>165</v>
      </c>
      <c r="G28" s="66">
        <v>36</v>
      </c>
      <c r="H28" s="63">
        <v>0.19672131147540983</v>
      </c>
      <c r="I28" s="66" t="s">
        <v>187</v>
      </c>
      <c r="J28" s="63" t="s">
        <v>187</v>
      </c>
      <c r="K28" s="66" t="s">
        <v>187</v>
      </c>
      <c r="L28" s="63" t="s">
        <v>187</v>
      </c>
      <c r="M28" s="66" t="s">
        <v>187</v>
      </c>
      <c r="N28" s="63" t="s">
        <v>187</v>
      </c>
      <c r="O28" s="66" t="s">
        <v>187</v>
      </c>
      <c r="P28" s="63" t="s">
        <v>187</v>
      </c>
      <c r="Q28" s="31">
        <v>1</v>
      </c>
      <c r="R28" s="26" t="s">
        <v>188</v>
      </c>
    </row>
    <row r="29" spans="1:18" ht="17.100000000000001" customHeight="1" x14ac:dyDescent="0.3">
      <c r="A29" s="62" t="s">
        <v>184</v>
      </c>
      <c r="B29" s="26" t="s">
        <v>29</v>
      </c>
      <c r="C29" s="66">
        <v>174</v>
      </c>
      <c r="D29" s="66">
        <v>153</v>
      </c>
      <c r="E29" s="63">
        <v>0.87931034482758619</v>
      </c>
      <c r="F29" s="66">
        <v>104</v>
      </c>
      <c r="G29" s="66">
        <v>53</v>
      </c>
      <c r="H29" s="63">
        <v>0.3045977011494253</v>
      </c>
      <c r="I29" s="66" t="s">
        <v>187</v>
      </c>
      <c r="J29" s="63" t="s">
        <v>187</v>
      </c>
      <c r="K29" s="66" t="s">
        <v>187</v>
      </c>
      <c r="L29" s="63" t="s">
        <v>187</v>
      </c>
      <c r="M29" s="66">
        <v>49</v>
      </c>
      <c r="N29" s="63">
        <v>0.28160919540229884</v>
      </c>
      <c r="O29" s="66">
        <v>21</v>
      </c>
      <c r="P29" s="63">
        <v>0.1206896551724138</v>
      </c>
      <c r="Q29" s="31">
        <v>1</v>
      </c>
      <c r="R29" s="26" t="s">
        <v>188</v>
      </c>
    </row>
    <row r="30" spans="1:18" ht="17.100000000000001" customHeight="1" x14ac:dyDescent="0.3">
      <c r="A30" s="62" t="s">
        <v>184</v>
      </c>
      <c r="B30" s="26" t="s">
        <v>30</v>
      </c>
      <c r="C30" s="66">
        <v>9346</v>
      </c>
      <c r="D30" s="66">
        <v>7031</v>
      </c>
      <c r="E30" s="63">
        <v>0.75230044939011342</v>
      </c>
      <c r="F30" s="66">
        <v>5024</v>
      </c>
      <c r="G30" s="66">
        <v>2763</v>
      </c>
      <c r="H30" s="63">
        <v>0.2956344960410871</v>
      </c>
      <c r="I30" s="66">
        <v>2591</v>
      </c>
      <c r="J30" s="63">
        <v>0.27723090092017977</v>
      </c>
      <c r="K30" s="66">
        <v>172</v>
      </c>
      <c r="L30" s="63">
        <v>1.8403595120907341E-2</v>
      </c>
      <c r="M30" s="66">
        <v>2007</v>
      </c>
      <c r="N30" s="63">
        <v>0.21474427562593623</v>
      </c>
      <c r="O30" s="66">
        <v>2315</v>
      </c>
      <c r="P30" s="63">
        <v>0.24769955060988658</v>
      </c>
      <c r="Q30" s="31" t="s">
        <v>187</v>
      </c>
      <c r="R30" s="26" t="s">
        <v>187</v>
      </c>
    </row>
    <row r="31" spans="1:18" ht="17.100000000000001" customHeight="1" x14ac:dyDescent="0.3">
      <c r="A31" s="62" t="s">
        <v>184</v>
      </c>
      <c r="B31" s="26" t="s">
        <v>31</v>
      </c>
      <c r="C31" s="66">
        <v>2089</v>
      </c>
      <c r="D31" s="66">
        <v>1392</v>
      </c>
      <c r="E31" s="63">
        <v>0.66634753470560082</v>
      </c>
      <c r="F31" s="66">
        <v>1027</v>
      </c>
      <c r="G31" s="66">
        <v>594</v>
      </c>
      <c r="H31" s="63">
        <v>0.28434657730971757</v>
      </c>
      <c r="I31" s="66">
        <v>568</v>
      </c>
      <c r="J31" s="63">
        <v>0.27190043082814747</v>
      </c>
      <c r="K31" s="66">
        <v>26</v>
      </c>
      <c r="L31" s="63">
        <v>1.2446146481570129E-2</v>
      </c>
      <c r="M31" s="66">
        <v>365</v>
      </c>
      <c r="N31" s="63">
        <v>0.17472474868358065</v>
      </c>
      <c r="O31" s="66">
        <v>697</v>
      </c>
      <c r="P31" s="63">
        <v>0.33365246529439924</v>
      </c>
      <c r="Q31" s="31" t="s">
        <v>187</v>
      </c>
      <c r="R31" s="26" t="s">
        <v>187</v>
      </c>
    </row>
    <row r="32" spans="1:18" ht="17.100000000000001" customHeight="1" x14ac:dyDescent="0.3">
      <c r="A32" s="62" t="s">
        <v>184</v>
      </c>
      <c r="B32" s="26" t="s">
        <v>32</v>
      </c>
      <c r="C32" s="66">
        <v>1716</v>
      </c>
      <c r="D32" s="66">
        <v>1578</v>
      </c>
      <c r="E32" s="63">
        <v>0.91958041958041958</v>
      </c>
      <c r="F32" s="66">
        <v>1181</v>
      </c>
      <c r="G32" s="66">
        <v>728</v>
      </c>
      <c r="H32" s="63">
        <v>0.42424242424242425</v>
      </c>
      <c r="I32" s="66">
        <v>723</v>
      </c>
      <c r="J32" s="63">
        <v>0.42132867132867136</v>
      </c>
      <c r="K32" s="66">
        <v>5</v>
      </c>
      <c r="L32" s="63">
        <v>2.913752913752914E-3</v>
      </c>
      <c r="M32" s="66">
        <v>397</v>
      </c>
      <c r="N32" s="63">
        <v>0.23135198135198135</v>
      </c>
      <c r="O32" s="66">
        <v>138</v>
      </c>
      <c r="P32" s="63">
        <v>8.0419580419580416E-2</v>
      </c>
      <c r="Q32" s="31" t="s">
        <v>187</v>
      </c>
      <c r="R32" s="26" t="s">
        <v>187</v>
      </c>
    </row>
    <row r="33" spans="1:18" ht="17.100000000000001" customHeight="1" x14ac:dyDescent="0.3">
      <c r="A33" s="62" t="s">
        <v>184</v>
      </c>
      <c r="B33" s="26" t="s">
        <v>33</v>
      </c>
      <c r="C33" s="66">
        <v>59512</v>
      </c>
      <c r="D33" s="66">
        <v>47283</v>
      </c>
      <c r="E33" s="63">
        <v>0.79451203118698754</v>
      </c>
      <c r="F33" s="66">
        <v>35595</v>
      </c>
      <c r="G33" s="66">
        <v>21518</v>
      </c>
      <c r="H33" s="63">
        <v>0.36157413630864366</v>
      </c>
      <c r="I33" s="66">
        <v>19360</v>
      </c>
      <c r="J33" s="63">
        <v>0.32531254200833443</v>
      </c>
      <c r="K33" s="66">
        <v>2158</v>
      </c>
      <c r="L33" s="63">
        <v>3.6261594300309181E-2</v>
      </c>
      <c r="M33" s="66">
        <v>11688</v>
      </c>
      <c r="N33" s="63">
        <v>0.19639736523726306</v>
      </c>
      <c r="O33" s="66">
        <v>12229</v>
      </c>
      <c r="P33" s="63">
        <v>0.20548796881301251</v>
      </c>
      <c r="Q33" s="31" t="s">
        <v>187</v>
      </c>
      <c r="R33" s="26" t="s">
        <v>187</v>
      </c>
    </row>
    <row r="34" spans="1:18" ht="17.100000000000001" customHeight="1" x14ac:dyDescent="0.3">
      <c r="A34" s="62" t="s">
        <v>184</v>
      </c>
      <c r="B34" s="26" t="s">
        <v>34</v>
      </c>
      <c r="C34" s="66">
        <v>4439</v>
      </c>
      <c r="D34" s="66">
        <v>3402</v>
      </c>
      <c r="E34" s="63">
        <v>0.76638882631223249</v>
      </c>
      <c r="F34" s="66">
        <v>2522</v>
      </c>
      <c r="G34" s="66">
        <v>1686</v>
      </c>
      <c r="H34" s="63">
        <v>0.37981527371029511</v>
      </c>
      <c r="I34" s="66">
        <v>1534</v>
      </c>
      <c r="J34" s="63">
        <v>0.34557332732597434</v>
      </c>
      <c r="K34" s="66">
        <v>152</v>
      </c>
      <c r="L34" s="63">
        <v>3.4241946384320793E-2</v>
      </c>
      <c r="M34" s="66">
        <v>880</v>
      </c>
      <c r="N34" s="63">
        <v>0.198242847488173</v>
      </c>
      <c r="O34" s="66">
        <v>1037</v>
      </c>
      <c r="P34" s="63">
        <v>0.23361117368776751</v>
      </c>
      <c r="Q34" s="31" t="s">
        <v>187</v>
      </c>
      <c r="R34" s="26" t="s">
        <v>187</v>
      </c>
    </row>
    <row r="35" spans="1:18" ht="17.100000000000001" customHeight="1" x14ac:dyDescent="0.3">
      <c r="A35" s="62" t="s">
        <v>184</v>
      </c>
      <c r="B35" s="26" t="s">
        <v>35</v>
      </c>
      <c r="C35" s="66">
        <v>382</v>
      </c>
      <c r="D35" s="66">
        <v>328</v>
      </c>
      <c r="E35" s="63">
        <v>0.8586387434554974</v>
      </c>
      <c r="F35" s="66">
        <v>235</v>
      </c>
      <c r="G35" s="66">
        <v>167</v>
      </c>
      <c r="H35" s="63">
        <v>0.43717277486910994</v>
      </c>
      <c r="I35" s="66">
        <v>157</v>
      </c>
      <c r="J35" s="63">
        <v>0.41099476439790578</v>
      </c>
      <c r="K35" s="66">
        <v>10</v>
      </c>
      <c r="L35" s="63">
        <v>2.6178010471204188E-2</v>
      </c>
      <c r="M35" s="66">
        <v>93</v>
      </c>
      <c r="N35" s="63">
        <v>0.24345549738219896</v>
      </c>
      <c r="O35" s="66">
        <v>54</v>
      </c>
      <c r="P35" s="63">
        <v>0.14136125654450263</v>
      </c>
      <c r="Q35" s="31" t="s">
        <v>187</v>
      </c>
      <c r="R35" s="26" t="s">
        <v>187</v>
      </c>
    </row>
    <row r="36" spans="1:18" ht="17.100000000000001" customHeight="1" x14ac:dyDescent="0.3">
      <c r="A36" s="62" t="s">
        <v>184</v>
      </c>
      <c r="B36" s="26" t="s">
        <v>36</v>
      </c>
      <c r="C36" s="66">
        <v>57416</v>
      </c>
      <c r="D36" s="66">
        <v>50890</v>
      </c>
      <c r="E36" s="63">
        <v>0.88633830291208027</v>
      </c>
      <c r="F36" s="66">
        <v>37063</v>
      </c>
      <c r="G36" s="66">
        <v>20953</v>
      </c>
      <c r="H36" s="63">
        <v>0.36493311968789188</v>
      </c>
      <c r="I36" s="66">
        <v>19789</v>
      </c>
      <c r="J36" s="63">
        <v>0.34466002508011706</v>
      </c>
      <c r="K36" s="66">
        <v>1164</v>
      </c>
      <c r="L36" s="63">
        <v>2.0273094607774836E-2</v>
      </c>
      <c r="M36" s="66">
        <v>13827</v>
      </c>
      <c r="N36" s="63">
        <v>0.24082137383307789</v>
      </c>
      <c r="O36" s="66">
        <v>6526</v>
      </c>
      <c r="P36" s="63">
        <v>0.11366169708791975</v>
      </c>
      <c r="Q36" s="31" t="s">
        <v>187</v>
      </c>
      <c r="R36" s="26" t="s">
        <v>187</v>
      </c>
    </row>
    <row r="37" spans="1:18" ht="17.100000000000001" customHeight="1" x14ac:dyDescent="0.3">
      <c r="A37" s="62" t="s">
        <v>184</v>
      </c>
      <c r="B37" s="26" t="s">
        <v>37</v>
      </c>
      <c r="C37" s="66">
        <v>29711</v>
      </c>
      <c r="D37" s="66">
        <v>21607</v>
      </c>
      <c r="E37" s="63">
        <v>0.7272390697048231</v>
      </c>
      <c r="F37" s="66">
        <v>15022</v>
      </c>
      <c r="G37" s="66">
        <v>11095</v>
      </c>
      <c r="H37" s="63">
        <v>0.37343071589646931</v>
      </c>
      <c r="I37" s="66">
        <v>10141</v>
      </c>
      <c r="J37" s="63">
        <v>0.34132139611591666</v>
      </c>
      <c r="K37" s="66">
        <v>954</v>
      </c>
      <c r="L37" s="63">
        <v>3.2109319780552655E-2</v>
      </c>
      <c r="M37" s="66">
        <v>6585</v>
      </c>
      <c r="N37" s="63">
        <v>0.22163508464878329</v>
      </c>
      <c r="O37" s="66">
        <v>8104</v>
      </c>
      <c r="P37" s="63">
        <v>0.2727609302951769</v>
      </c>
      <c r="Q37" s="31" t="s">
        <v>187</v>
      </c>
      <c r="R37" s="26" t="s">
        <v>187</v>
      </c>
    </row>
    <row r="38" spans="1:18" ht="17.100000000000001" customHeight="1" x14ac:dyDescent="0.3">
      <c r="A38" s="62" t="s">
        <v>184</v>
      </c>
      <c r="B38" s="26" t="s">
        <v>38</v>
      </c>
      <c r="C38" s="66">
        <v>1108</v>
      </c>
      <c r="D38" s="66">
        <v>770</v>
      </c>
      <c r="E38" s="63">
        <v>0.69494584837545126</v>
      </c>
      <c r="F38" s="66">
        <v>587</v>
      </c>
      <c r="G38" s="66">
        <v>416</v>
      </c>
      <c r="H38" s="63">
        <v>0.37545126353790614</v>
      </c>
      <c r="I38" s="66">
        <v>358</v>
      </c>
      <c r="J38" s="63">
        <v>0.32310469314079421</v>
      </c>
      <c r="K38" s="66">
        <v>58</v>
      </c>
      <c r="L38" s="63">
        <v>5.2346570397111915E-2</v>
      </c>
      <c r="M38" s="66">
        <v>183</v>
      </c>
      <c r="N38" s="63">
        <v>0.1651624548736462</v>
      </c>
      <c r="O38" s="66">
        <v>338</v>
      </c>
      <c r="P38" s="63">
        <v>0.30505415162454874</v>
      </c>
      <c r="Q38" s="31" t="s">
        <v>187</v>
      </c>
      <c r="R38" s="26" t="s">
        <v>187</v>
      </c>
    </row>
    <row r="39" spans="1:18" ht="17.100000000000001" customHeight="1" x14ac:dyDescent="0.3">
      <c r="A39" s="62" t="s">
        <v>184</v>
      </c>
      <c r="B39" s="52" t="s">
        <v>39</v>
      </c>
      <c r="C39" s="66">
        <v>53273</v>
      </c>
      <c r="D39" s="66">
        <v>42753</v>
      </c>
      <c r="E39" s="63">
        <v>0.8025266082255551</v>
      </c>
      <c r="F39" s="66">
        <v>32499</v>
      </c>
      <c r="G39" s="66">
        <v>21815</v>
      </c>
      <c r="H39" s="63">
        <v>0.4094944906425394</v>
      </c>
      <c r="I39" s="66">
        <v>21242</v>
      </c>
      <c r="J39" s="63">
        <v>0.39873857301071836</v>
      </c>
      <c r="K39" s="66">
        <v>573</v>
      </c>
      <c r="L39" s="63">
        <v>1.0755917631820997E-2</v>
      </c>
      <c r="M39" s="66">
        <v>10254</v>
      </c>
      <c r="N39" s="63">
        <v>0.19248024327520508</v>
      </c>
      <c r="O39" s="66">
        <v>10520</v>
      </c>
      <c r="P39" s="63">
        <v>0.19747339177444484</v>
      </c>
      <c r="Q39" s="31" t="s">
        <v>187</v>
      </c>
      <c r="R39" s="26" t="s">
        <v>187</v>
      </c>
    </row>
    <row r="40" spans="1:18" ht="17.100000000000001" customHeight="1" x14ac:dyDescent="0.3">
      <c r="A40" s="62" t="s">
        <v>184</v>
      </c>
      <c r="B40" s="26" t="s">
        <v>40</v>
      </c>
      <c r="C40" s="66">
        <v>54344</v>
      </c>
      <c r="D40" s="66">
        <v>47281</v>
      </c>
      <c r="E40" s="63">
        <v>0.87003165022817608</v>
      </c>
      <c r="F40" s="66">
        <v>34310</v>
      </c>
      <c r="G40" s="66">
        <v>19238</v>
      </c>
      <c r="H40" s="63">
        <v>0.35400412189018104</v>
      </c>
      <c r="I40" s="66">
        <v>18855</v>
      </c>
      <c r="J40" s="63">
        <v>0.34695642573237157</v>
      </c>
      <c r="K40" s="66">
        <v>383</v>
      </c>
      <c r="L40" s="63">
        <v>7.0476961578095094E-3</v>
      </c>
      <c r="M40" s="66">
        <v>12971</v>
      </c>
      <c r="N40" s="63">
        <v>0.23868320329751214</v>
      </c>
      <c r="O40" s="66">
        <v>7063</v>
      </c>
      <c r="P40" s="63">
        <v>0.12996834977182395</v>
      </c>
      <c r="Q40" s="31" t="s">
        <v>187</v>
      </c>
      <c r="R40" s="26" t="s">
        <v>187</v>
      </c>
    </row>
    <row r="41" spans="1:18" ht="17.100000000000001" customHeight="1" x14ac:dyDescent="0.3">
      <c r="A41" s="62" t="s">
        <v>184</v>
      </c>
      <c r="B41" s="52" t="s">
        <v>41</v>
      </c>
      <c r="C41" s="66">
        <v>13730</v>
      </c>
      <c r="D41" s="66">
        <v>10984</v>
      </c>
      <c r="E41" s="63">
        <v>0.8</v>
      </c>
      <c r="F41" s="66">
        <v>7436</v>
      </c>
      <c r="G41" s="66">
        <v>3935</v>
      </c>
      <c r="H41" s="63">
        <v>0.28659868900218499</v>
      </c>
      <c r="I41" s="66">
        <v>3889</v>
      </c>
      <c r="J41" s="63">
        <v>0.28324836125273123</v>
      </c>
      <c r="K41" s="66">
        <v>46</v>
      </c>
      <c r="L41" s="63">
        <v>3.350327749453751E-3</v>
      </c>
      <c r="M41" s="66">
        <v>3548</v>
      </c>
      <c r="N41" s="63">
        <v>0.25841223597960672</v>
      </c>
      <c r="O41" s="66">
        <v>2746</v>
      </c>
      <c r="P41" s="63">
        <v>0.2</v>
      </c>
      <c r="Q41" s="31" t="s">
        <v>187</v>
      </c>
      <c r="R41" s="26" t="s">
        <v>187</v>
      </c>
    </row>
    <row r="42" spans="1:18" ht="17.100000000000001" customHeight="1" x14ac:dyDescent="0.3">
      <c r="A42" s="62" t="s">
        <v>184</v>
      </c>
      <c r="B42" s="52" t="s">
        <v>42</v>
      </c>
      <c r="C42" s="66">
        <v>17317</v>
      </c>
      <c r="D42" s="66">
        <v>14714</v>
      </c>
      <c r="E42" s="63">
        <v>0.84968528036033952</v>
      </c>
      <c r="F42" s="66">
        <v>11289</v>
      </c>
      <c r="G42" s="66">
        <v>6561</v>
      </c>
      <c r="H42" s="63">
        <v>0.37887624877288212</v>
      </c>
      <c r="I42" s="66">
        <v>6196</v>
      </c>
      <c r="J42" s="63">
        <v>0.35779869492406308</v>
      </c>
      <c r="K42" s="66">
        <v>365</v>
      </c>
      <c r="L42" s="63">
        <v>2.107755384881908E-2</v>
      </c>
      <c r="M42" s="66">
        <v>3425</v>
      </c>
      <c r="N42" s="63">
        <v>0.19778252584165848</v>
      </c>
      <c r="O42" s="66">
        <v>2603</v>
      </c>
      <c r="P42" s="63">
        <v>0.15031471963966045</v>
      </c>
      <c r="Q42" s="31" t="s">
        <v>187</v>
      </c>
      <c r="R42" s="26" t="s">
        <v>187</v>
      </c>
    </row>
    <row r="43" spans="1:18" ht="17.100000000000001" customHeight="1" x14ac:dyDescent="0.3">
      <c r="A43" s="62" t="s">
        <v>184</v>
      </c>
      <c r="B43" s="52" t="s">
        <v>43</v>
      </c>
      <c r="C43" s="66">
        <v>3842</v>
      </c>
      <c r="D43" s="66">
        <v>3279</v>
      </c>
      <c r="E43" s="63">
        <v>0.85346173867777197</v>
      </c>
      <c r="F43" s="66">
        <v>2458</v>
      </c>
      <c r="G43" s="66">
        <v>1412</v>
      </c>
      <c r="H43" s="63">
        <v>0.36751691827173349</v>
      </c>
      <c r="I43" s="66">
        <v>1374</v>
      </c>
      <c r="J43" s="63">
        <v>0.35762623633524204</v>
      </c>
      <c r="K43" s="66">
        <v>38</v>
      </c>
      <c r="L43" s="63">
        <v>9.8906819364914106E-3</v>
      </c>
      <c r="M43" s="66">
        <v>821</v>
      </c>
      <c r="N43" s="63">
        <v>0.21369078604893285</v>
      </c>
      <c r="O43" s="66">
        <v>563</v>
      </c>
      <c r="P43" s="63">
        <v>0.146538261322228</v>
      </c>
      <c r="Q43" s="31" t="s">
        <v>187</v>
      </c>
      <c r="R43" s="26" t="s">
        <v>187</v>
      </c>
    </row>
    <row r="44" spans="1:18" ht="17.100000000000001" customHeight="1" x14ac:dyDescent="0.3">
      <c r="A44" s="62" t="s">
        <v>184</v>
      </c>
      <c r="B44" s="26" t="s">
        <v>44</v>
      </c>
      <c r="C44" s="66">
        <v>9819</v>
      </c>
      <c r="D44" s="66">
        <v>6867</v>
      </c>
      <c r="E44" s="63">
        <v>0.69935838680109996</v>
      </c>
      <c r="F44" s="66">
        <v>4581</v>
      </c>
      <c r="G44" s="66">
        <v>2392</v>
      </c>
      <c r="H44" s="63">
        <v>0.24360932885222528</v>
      </c>
      <c r="I44" s="66">
        <v>1944</v>
      </c>
      <c r="J44" s="63">
        <v>0.19798350137488543</v>
      </c>
      <c r="K44" s="66">
        <v>448</v>
      </c>
      <c r="L44" s="63">
        <v>4.5625827477339849E-2</v>
      </c>
      <c r="M44" s="66">
        <v>2286</v>
      </c>
      <c r="N44" s="63">
        <v>0.23281393217231897</v>
      </c>
      <c r="O44" s="66">
        <v>2952</v>
      </c>
      <c r="P44" s="63">
        <v>0.30064161319890009</v>
      </c>
      <c r="Q44" s="31" t="s">
        <v>187</v>
      </c>
      <c r="R44" s="26" t="s">
        <v>187</v>
      </c>
    </row>
    <row r="45" spans="1:18" ht="17.100000000000001" customHeight="1" x14ac:dyDescent="0.3">
      <c r="A45" s="62" t="s">
        <v>184</v>
      </c>
      <c r="B45" s="52" t="s">
        <v>45</v>
      </c>
      <c r="C45" s="66">
        <v>8357</v>
      </c>
      <c r="D45" s="66">
        <v>5210</v>
      </c>
      <c r="E45" s="63">
        <v>0.62342946033265523</v>
      </c>
      <c r="F45" s="66">
        <v>3620</v>
      </c>
      <c r="G45" s="66">
        <v>2540</v>
      </c>
      <c r="H45" s="63">
        <v>0.30393681943281081</v>
      </c>
      <c r="I45" s="66">
        <v>2295</v>
      </c>
      <c r="J45" s="63">
        <v>0.274620078975709</v>
      </c>
      <c r="K45" s="66">
        <v>245</v>
      </c>
      <c r="L45" s="63">
        <v>2.9316740457101829E-2</v>
      </c>
      <c r="M45" s="66">
        <v>1590</v>
      </c>
      <c r="N45" s="63">
        <v>0.19025966255833432</v>
      </c>
      <c r="O45" s="66">
        <v>3147</v>
      </c>
      <c r="P45" s="63">
        <v>0.37657053966734472</v>
      </c>
      <c r="Q45" s="31" t="s">
        <v>187</v>
      </c>
      <c r="R45" s="26" t="s">
        <v>187</v>
      </c>
    </row>
    <row r="46" spans="1:18" ht="17.100000000000001" customHeight="1" x14ac:dyDescent="0.3">
      <c r="A46" s="62" t="s">
        <v>184</v>
      </c>
      <c r="B46" s="26" t="s">
        <v>46</v>
      </c>
      <c r="C46" s="66">
        <v>26794</v>
      </c>
      <c r="D46" s="66">
        <v>22539</v>
      </c>
      <c r="E46" s="63">
        <v>0.84119579010226175</v>
      </c>
      <c r="F46" s="66">
        <v>16132</v>
      </c>
      <c r="G46" s="66">
        <v>7386</v>
      </c>
      <c r="H46" s="63">
        <v>0.27565872956632081</v>
      </c>
      <c r="I46" s="66">
        <v>7241</v>
      </c>
      <c r="J46" s="63">
        <v>0.27024707023960587</v>
      </c>
      <c r="K46" s="66">
        <v>145</v>
      </c>
      <c r="L46" s="63">
        <v>5.4116593267149364E-3</v>
      </c>
      <c r="M46" s="66">
        <v>6407</v>
      </c>
      <c r="N46" s="63">
        <v>0.23912069866387997</v>
      </c>
      <c r="O46" s="66">
        <v>4255</v>
      </c>
      <c r="P46" s="63">
        <v>0.1588042098977383</v>
      </c>
      <c r="Q46" s="31" t="s">
        <v>187</v>
      </c>
      <c r="R46" s="26" t="s">
        <v>187</v>
      </c>
    </row>
    <row r="47" spans="1:18" ht="17.100000000000001" customHeight="1" x14ac:dyDescent="0.3">
      <c r="A47" s="62" t="s">
        <v>184</v>
      </c>
      <c r="B47" s="26" t="s">
        <v>47</v>
      </c>
      <c r="C47" s="66">
        <v>3676</v>
      </c>
      <c r="D47" s="66">
        <v>3135</v>
      </c>
      <c r="E47" s="63">
        <v>0.85282916213275295</v>
      </c>
      <c r="F47" s="66">
        <v>2262</v>
      </c>
      <c r="G47" s="66">
        <v>1135</v>
      </c>
      <c r="H47" s="63">
        <v>0.30875952121871597</v>
      </c>
      <c r="I47" s="66">
        <v>1060</v>
      </c>
      <c r="J47" s="63">
        <v>0.28835690968443961</v>
      </c>
      <c r="K47" s="66">
        <v>75</v>
      </c>
      <c r="L47" s="63">
        <v>2.0402611534276388E-2</v>
      </c>
      <c r="M47" s="66">
        <v>873</v>
      </c>
      <c r="N47" s="63">
        <v>0.23748639825897716</v>
      </c>
      <c r="O47" s="66">
        <v>541</v>
      </c>
      <c r="P47" s="63">
        <v>0.147170837867247</v>
      </c>
      <c r="Q47" s="31" t="s">
        <v>187</v>
      </c>
      <c r="R47" s="26" t="s">
        <v>187</v>
      </c>
    </row>
    <row r="48" spans="1:18" ht="17.100000000000001" customHeight="1" x14ac:dyDescent="0.3">
      <c r="A48" s="62" t="s">
        <v>184</v>
      </c>
      <c r="B48" s="26" t="s">
        <v>48</v>
      </c>
      <c r="C48" s="66">
        <v>3619</v>
      </c>
      <c r="D48" s="66">
        <v>2618</v>
      </c>
      <c r="E48" s="63">
        <v>0.72340425531914898</v>
      </c>
      <c r="F48" s="66">
        <v>1949</v>
      </c>
      <c r="G48" s="66">
        <v>1494</v>
      </c>
      <c r="H48" s="63">
        <v>0.41282122133185961</v>
      </c>
      <c r="I48" s="66">
        <v>1415</v>
      </c>
      <c r="J48" s="63">
        <v>0.39099198673666757</v>
      </c>
      <c r="K48" s="66">
        <v>79</v>
      </c>
      <c r="L48" s="63">
        <v>2.1829234595192041E-2</v>
      </c>
      <c r="M48" s="66">
        <v>669</v>
      </c>
      <c r="N48" s="63">
        <v>0.18485769549599337</v>
      </c>
      <c r="O48" s="66">
        <v>1001</v>
      </c>
      <c r="P48" s="63">
        <v>0.27659574468085107</v>
      </c>
      <c r="Q48" s="31" t="s">
        <v>187</v>
      </c>
      <c r="R48" s="26" t="s">
        <v>187</v>
      </c>
    </row>
    <row r="49" spans="1:18" ht="17.100000000000001" customHeight="1" x14ac:dyDescent="0.3">
      <c r="A49" s="62" t="s">
        <v>184</v>
      </c>
      <c r="B49" s="26" t="s">
        <v>49</v>
      </c>
      <c r="C49" s="66" t="s">
        <v>187</v>
      </c>
      <c r="D49" s="66" t="s">
        <v>187</v>
      </c>
      <c r="E49" s="63" t="s">
        <v>187</v>
      </c>
      <c r="F49" s="66" t="s">
        <v>187</v>
      </c>
      <c r="G49" s="66">
        <v>18</v>
      </c>
      <c r="H49" s="63">
        <v>0.39130434782608697</v>
      </c>
      <c r="I49" s="66" t="s">
        <v>187</v>
      </c>
      <c r="J49" s="63" t="s">
        <v>187</v>
      </c>
      <c r="K49" s="66" t="s">
        <v>187</v>
      </c>
      <c r="L49" s="63" t="s">
        <v>187</v>
      </c>
      <c r="M49" s="66" t="s">
        <v>187</v>
      </c>
      <c r="N49" s="63" t="s">
        <v>187</v>
      </c>
      <c r="O49" s="66" t="s">
        <v>187</v>
      </c>
      <c r="P49" s="63" t="s">
        <v>187</v>
      </c>
      <c r="Q49" s="31">
        <v>1</v>
      </c>
      <c r="R49" s="26" t="s">
        <v>188</v>
      </c>
    </row>
    <row r="50" spans="1:18" ht="17.100000000000001" customHeight="1" x14ac:dyDescent="0.3">
      <c r="A50" s="62" t="s">
        <v>184</v>
      </c>
      <c r="B50" s="26" t="s">
        <v>50</v>
      </c>
      <c r="C50" s="66">
        <v>1072</v>
      </c>
      <c r="D50" s="66">
        <v>846</v>
      </c>
      <c r="E50" s="63">
        <v>0.78917910447761197</v>
      </c>
      <c r="F50" s="66">
        <v>644</v>
      </c>
      <c r="G50" s="66">
        <v>394</v>
      </c>
      <c r="H50" s="63">
        <v>0.3675373134328358</v>
      </c>
      <c r="I50" s="66">
        <v>386</v>
      </c>
      <c r="J50" s="63">
        <v>0.36007462686567165</v>
      </c>
      <c r="K50" s="66">
        <v>8</v>
      </c>
      <c r="L50" s="63">
        <v>7.462686567164179E-3</v>
      </c>
      <c r="M50" s="66">
        <v>202</v>
      </c>
      <c r="N50" s="63">
        <v>0.18843283582089551</v>
      </c>
      <c r="O50" s="66">
        <v>226</v>
      </c>
      <c r="P50" s="63">
        <v>0.21082089552238806</v>
      </c>
      <c r="Q50" s="31" t="s">
        <v>187</v>
      </c>
      <c r="R50" s="26" t="s">
        <v>187</v>
      </c>
    </row>
    <row r="51" spans="1:18" ht="17.100000000000001" customHeight="1" x14ac:dyDescent="0.3">
      <c r="A51" s="62" t="s">
        <v>184</v>
      </c>
      <c r="B51" s="26" t="s">
        <v>51</v>
      </c>
      <c r="C51" s="66">
        <v>7831</v>
      </c>
      <c r="D51" s="66">
        <v>6105</v>
      </c>
      <c r="E51" s="63">
        <v>0.77959392159366625</v>
      </c>
      <c r="F51" s="66">
        <v>4237</v>
      </c>
      <c r="G51" s="66">
        <v>2520</v>
      </c>
      <c r="H51" s="63">
        <v>0.32179798237772955</v>
      </c>
      <c r="I51" s="66">
        <v>2421</v>
      </c>
      <c r="J51" s="63">
        <v>0.30915591878431875</v>
      </c>
      <c r="K51" s="66">
        <v>99</v>
      </c>
      <c r="L51" s="63">
        <v>1.2642063593410803E-2</v>
      </c>
      <c r="M51" s="66">
        <v>1868</v>
      </c>
      <c r="N51" s="63">
        <v>0.23853913931809476</v>
      </c>
      <c r="O51" s="66">
        <v>1726</v>
      </c>
      <c r="P51" s="63">
        <v>0.22040607840633381</v>
      </c>
      <c r="Q51" s="31" t="s">
        <v>187</v>
      </c>
      <c r="R51" s="26" t="s">
        <v>187</v>
      </c>
    </row>
    <row r="52" spans="1:18" ht="17.100000000000001" customHeight="1" x14ac:dyDescent="0.3">
      <c r="A52" s="62" t="s">
        <v>184</v>
      </c>
      <c r="B52" s="26" t="s">
        <v>52</v>
      </c>
      <c r="C52" s="66">
        <v>7451</v>
      </c>
      <c r="D52" s="66">
        <v>5997</v>
      </c>
      <c r="E52" s="63">
        <v>0.80485840826734667</v>
      </c>
      <c r="F52" s="66">
        <v>4408</v>
      </c>
      <c r="G52" s="66">
        <v>2369</v>
      </c>
      <c r="H52" s="63">
        <v>0.31794390014763119</v>
      </c>
      <c r="I52" s="66">
        <v>2079</v>
      </c>
      <c r="J52" s="63">
        <v>0.27902294993960541</v>
      </c>
      <c r="K52" s="66">
        <v>290</v>
      </c>
      <c r="L52" s="63">
        <v>3.8920950208025766E-2</v>
      </c>
      <c r="M52" s="66">
        <v>1589</v>
      </c>
      <c r="N52" s="63">
        <v>0.213259965105355</v>
      </c>
      <c r="O52" s="66">
        <v>1454</v>
      </c>
      <c r="P52" s="63">
        <v>0.19514159173265333</v>
      </c>
      <c r="Q52" s="31" t="s">
        <v>187</v>
      </c>
      <c r="R52" s="26" t="s">
        <v>187</v>
      </c>
    </row>
    <row r="53" spans="1:18" ht="17.100000000000001" customHeight="1" x14ac:dyDescent="0.3">
      <c r="A53" s="62" t="s">
        <v>184</v>
      </c>
      <c r="B53" s="26" t="s">
        <v>53</v>
      </c>
      <c r="C53" s="66">
        <v>14216</v>
      </c>
      <c r="D53" s="66">
        <v>11608</v>
      </c>
      <c r="E53" s="63">
        <v>0.81654473832301633</v>
      </c>
      <c r="F53" s="66">
        <v>8961</v>
      </c>
      <c r="G53" s="66">
        <v>5282</v>
      </c>
      <c r="H53" s="63">
        <v>0.37155317951603828</v>
      </c>
      <c r="I53" s="66">
        <v>4892</v>
      </c>
      <c r="J53" s="63">
        <v>0.34411930219471021</v>
      </c>
      <c r="K53" s="66">
        <v>390</v>
      </c>
      <c r="L53" s="63">
        <v>2.7433877321328081E-2</v>
      </c>
      <c r="M53" s="66">
        <v>2647</v>
      </c>
      <c r="N53" s="63">
        <v>0.18619864940911648</v>
      </c>
      <c r="O53" s="66">
        <v>2608</v>
      </c>
      <c r="P53" s="63">
        <v>0.18345526167698367</v>
      </c>
      <c r="Q53" s="31" t="s">
        <v>187</v>
      </c>
      <c r="R53" s="26" t="s">
        <v>187</v>
      </c>
    </row>
    <row r="54" spans="1:18" ht="17.100000000000001" customHeight="1" x14ac:dyDescent="0.3">
      <c r="A54" s="62" t="s">
        <v>184</v>
      </c>
      <c r="B54" s="26" t="s">
        <v>54</v>
      </c>
      <c r="C54" s="66">
        <v>2660</v>
      </c>
      <c r="D54" s="66">
        <v>2101</v>
      </c>
      <c r="E54" s="63">
        <v>0.78984962406015036</v>
      </c>
      <c r="F54" s="66">
        <v>1580</v>
      </c>
      <c r="G54" s="66">
        <v>867</v>
      </c>
      <c r="H54" s="63">
        <v>0.32593984962406014</v>
      </c>
      <c r="I54" s="66">
        <v>820</v>
      </c>
      <c r="J54" s="63">
        <v>0.30827067669172931</v>
      </c>
      <c r="K54" s="66">
        <v>47</v>
      </c>
      <c r="L54" s="63">
        <v>1.7669172932330827E-2</v>
      </c>
      <c r="M54" s="66">
        <v>521</v>
      </c>
      <c r="N54" s="63">
        <v>0.19586466165413532</v>
      </c>
      <c r="O54" s="66">
        <v>559</v>
      </c>
      <c r="P54" s="63">
        <v>0.21015037593984962</v>
      </c>
      <c r="Q54" s="31" t="s">
        <v>187</v>
      </c>
      <c r="R54" s="26" t="s">
        <v>187</v>
      </c>
    </row>
    <row r="55" spans="1:18" ht="17.100000000000001" customHeight="1" x14ac:dyDescent="0.3">
      <c r="A55" s="62" t="s">
        <v>184</v>
      </c>
      <c r="B55" s="26" t="s">
        <v>55</v>
      </c>
      <c r="C55" s="66">
        <v>1543</v>
      </c>
      <c r="D55" s="66">
        <v>1033</v>
      </c>
      <c r="E55" s="63">
        <v>0.66947504860661045</v>
      </c>
      <c r="F55" s="66">
        <v>689</v>
      </c>
      <c r="G55" s="66">
        <v>493</v>
      </c>
      <c r="H55" s="63">
        <v>0.31950745301360983</v>
      </c>
      <c r="I55" s="66">
        <v>463</v>
      </c>
      <c r="J55" s="63">
        <v>0.30006480881399872</v>
      </c>
      <c r="K55" s="66">
        <v>30</v>
      </c>
      <c r="L55" s="63">
        <v>1.9442644199611146E-2</v>
      </c>
      <c r="M55" s="66">
        <v>344</v>
      </c>
      <c r="N55" s="63">
        <v>0.22294232015554116</v>
      </c>
      <c r="O55" s="66">
        <v>510</v>
      </c>
      <c r="P55" s="63">
        <v>0.3305249513933895</v>
      </c>
      <c r="Q55" s="31" t="s">
        <v>187</v>
      </c>
      <c r="R55" s="26" t="s">
        <v>187</v>
      </c>
    </row>
    <row r="56" spans="1:18" ht="17.100000000000001" customHeight="1" x14ac:dyDescent="0.3">
      <c r="A56" s="62" t="s">
        <v>184</v>
      </c>
      <c r="B56" s="26" t="s">
        <v>56</v>
      </c>
      <c r="C56" s="66">
        <v>311</v>
      </c>
      <c r="D56" s="66">
        <v>289</v>
      </c>
      <c r="E56" s="63">
        <v>0.92926045016077174</v>
      </c>
      <c r="F56" s="66">
        <v>238</v>
      </c>
      <c r="G56" s="66">
        <v>120</v>
      </c>
      <c r="H56" s="63">
        <v>0.38585209003215432</v>
      </c>
      <c r="I56" s="66" t="s">
        <v>187</v>
      </c>
      <c r="J56" s="63" t="s">
        <v>187</v>
      </c>
      <c r="K56" s="66" t="s">
        <v>187</v>
      </c>
      <c r="L56" s="63" t="s">
        <v>187</v>
      </c>
      <c r="M56" s="66">
        <v>51</v>
      </c>
      <c r="N56" s="63">
        <v>0.16398713826366559</v>
      </c>
      <c r="O56" s="66">
        <v>22</v>
      </c>
      <c r="P56" s="63">
        <v>7.0739549839228297E-2</v>
      </c>
      <c r="Q56" s="31">
        <v>2</v>
      </c>
      <c r="R56" s="26" t="s">
        <v>189</v>
      </c>
    </row>
    <row r="57" spans="1:18" ht="17.100000000000001" customHeight="1" x14ac:dyDescent="0.3">
      <c r="A57" s="62" t="s">
        <v>184</v>
      </c>
      <c r="B57" s="26" t="s">
        <v>57</v>
      </c>
      <c r="C57" s="66">
        <v>14223</v>
      </c>
      <c r="D57" s="66">
        <v>11138</v>
      </c>
      <c r="E57" s="63">
        <v>0.78309779933909862</v>
      </c>
      <c r="F57" s="66">
        <v>8385</v>
      </c>
      <c r="G57" s="66">
        <v>5047</v>
      </c>
      <c r="H57" s="63">
        <v>0.35484778176193488</v>
      </c>
      <c r="I57" s="66">
        <v>4665</v>
      </c>
      <c r="J57" s="63">
        <v>0.32798987555368064</v>
      </c>
      <c r="K57" s="66">
        <v>382</v>
      </c>
      <c r="L57" s="63">
        <v>2.6857906208254238E-2</v>
      </c>
      <c r="M57" s="66">
        <v>2753</v>
      </c>
      <c r="N57" s="63">
        <v>0.19355972720241862</v>
      </c>
      <c r="O57" s="66">
        <v>3085</v>
      </c>
      <c r="P57" s="63">
        <v>0.21690220066090135</v>
      </c>
      <c r="Q57" s="31" t="s">
        <v>187</v>
      </c>
      <c r="R57" s="26" t="s">
        <v>187</v>
      </c>
    </row>
    <row r="58" spans="1:18" ht="17.100000000000001" customHeight="1" x14ac:dyDescent="0.3">
      <c r="A58" s="62" t="s">
        <v>184</v>
      </c>
      <c r="B58" s="26" t="s">
        <v>58</v>
      </c>
      <c r="C58" s="66">
        <v>762</v>
      </c>
      <c r="D58" s="66">
        <v>563</v>
      </c>
      <c r="E58" s="63">
        <v>0.73884514435695536</v>
      </c>
      <c r="F58" s="66">
        <v>420</v>
      </c>
      <c r="G58" s="66">
        <v>332</v>
      </c>
      <c r="H58" s="63">
        <v>0.4356955380577428</v>
      </c>
      <c r="I58" s="66">
        <v>316</v>
      </c>
      <c r="J58" s="63">
        <v>0.41469816272965881</v>
      </c>
      <c r="K58" s="66">
        <v>16</v>
      </c>
      <c r="L58" s="63">
        <v>2.0997375328083989E-2</v>
      </c>
      <c r="M58" s="66">
        <v>143</v>
      </c>
      <c r="N58" s="63">
        <v>0.18766404199475065</v>
      </c>
      <c r="O58" s="66">
        <v>199</v>
      </c>
      <c r="P58" s="63">
        <v>0.26115485564304464</v>
      </c>
      <c r="Q58" s="31" t="s">
        <v>187</v>
      </c>
      <c r="R58" s="26" t="s">
        <v>187</v>
      </c>
    </row>
    <row r="59" spans="1:18" ht="17.100000000000001" customHeight="1" x14ac:dyDescent="0.3">
      <c r="A59" s="62" t="s">
        <v>184</v>
      </c>
      <c r="B59" s="26" t="s">
        <v>59</v>
      </c>
      <c r="C59" s="66">
        <v>15183</v>
      </c>
      <c r="D59" s="66">
        <v>10764</v>
      </c>
      <c r="E59" s="63">
        <v>0.70895080023710733</v>
      </c>
      <c r="F59" s="66">
        <v>8015</v>
      </c>
      <c r="G59" s="66">
        <v>4741</v>
      </c>
      <c r="H59" s="63">
        <v>0.31225712968451558</v>
      </c>
      <c r="I59" s="66">
        <v>4573</v>
      </c>
      <c r="J59" s="63">
        <v>0.30119212276888624</v>
      </c>
      <c r="K59" s="66">
        <v>168</v>
      </c>
      <c r="L59" s="63">
        <v>1.1065006915629323E-2</v>
      </c>
      <c r="M59" s="66">
        <v>2749</v>
      </c>
      <c r="N59" s="63">
        <v>0.18105776197062504</v>
      </c>
      <c r="O59" s="66">
        <v>4419</v>
      </c>
      <c r="P59" s="63">
        <v>0.29104919976289273</v>
      </c>
      <c r="Q59" s="31" t="s">
        <v>187</v>
      </c>
      <c r="R59" s="26" t="s">
        <v>187</v>
      </c>
    </row>
    <row r="60" spans="1:18" ht="17.100000000000001" customHeight="1" x14ac:dyDescent="0.3">
      <c r="A60" s="62" t="s">
        <v>184</v>
      </c>
      <c r="B60" s="26" t="s">
        <v>60</v>
      </c>
      <c r="C60" s="66">
        <v>3274</v>
      </c>
      <c r="D60" s="66">
        <v>2576</v>
      </c>
      <c r="E60" s="63">
        <v>0.78680513133781305</v>
      </c>
      <c r="F60" s="66">
        <v>1985</v>
      </c>
      <c r="G60" s="66">
        <v>1211</v>
      </c>
      <c r="H60" s="63">
        <v>0.36988393402565667</v>
      </c>
      <c r="I60" s="66">
        <v>1183</v>
      </c>
      <c r="J60" s="63">
        <v>0.36133170433720219</v>
      </c>
      <c r="K60" s="66">
        <v>28</v>
      </c>
      <c r="L60" s="63">
        <v>8.5522296884544893E-3</v>
      </c>
      <c r="M60" s="66">
        <v>591</v>
      </c>
      <c r="N60" s="63">
        <v>0.18051313378130726</v>
      </c>
      <c r="O60" s="66">
        <v>698</v>
      </c>
      <c r="P60" s="63">
        <v>0.21319486866218693</v>
      </c>
      <c r="Q60" s="31" t="s">
        <v>187</v>
      </c>
      <c r="R60" s="26" t="s">
        <v>187</v>
      </c>
    </row>
    <row r="61" spans="1:18" ht="17.100000000000001" customHeight="1" x14ac:dyDescent="0.3">
      <c r="A61" s="62" t="s">
        <v>184</v>
      </c>
      <c r="B61" s="26" t="s">
        <v>61</v>
      </c>
      <c r="C61" s="66">
        <v>2007</v>
      </c>
      <c r="D61" s="66">
        <v>1514</v>
      </c>
      <c r="E61" s="63">
        <v>0.75435974090682612</v>
      </c>
      <c r="F61" s="66">
        <v>1138</v>
      </c>
      <c r="G61" s="66">
        <v>817</v>
      </c>
      <c r="H61" s="63">
        <v>0.40707523667164924</v>
      </c>
      <c r="I61" s="66">
        <v>767</v>
      </c>
      <c r="J61" s="63">
        <v>0.38216243148978574</v>
      </c>
      <c r="K61" s="66">
        <v>50</v>
      </c>
      <c r="L61" s="63">
        <v>2.4912805181863479E-2</v>
      </c>
      <c r="M61" s="66">
        <v>376</v>
      </c>
      <c r="N61" s="63">
        <v>0.18734429496761335</v>
      </c>
      <c r="O61" s="66">
        <v>493</v>
      </c>
      <c r="P61" s="63">
        <v>0.24564025909317388</v>
      </c>
      <c r="Q61" s="31" t="s">
        <v>187</v>
      </c>
      <c r="R61" s="26" t="s">
        <v>187</v>
      </c>
    </row>
    <row r="62" spans="1:18" ht="17.100000000000001" customHeight="1" x14ac:dyDescent="0.3">
      <c r="A62" s="64" t="s">
        <v>184</v>
      </c>
      <c r="B62" s="28" t="s">
        <v>62</v>
      </c>
      <c r="C62" s="68">
        <v>822427</v>
      </c>
      <c r="D62" s="68">
        <v>656132</v>
      </c>
      <c r="E62" s="65">
        <v>0.79779968313297112</v>
      </c>
      <c r="F62" s="68">
        <v>476114</v>
      </c>
      <c r="G62" s="68">
        <v>283151</v>
      </c>
      <c r="H62" s="65">
        <v>0.34428709174188105</v>
      </c>
      <c r="I62" s="68">
        <v>271490</v>
      </c>
      <c r="J62" s="65">
        <v>0.33010832572374205</v>
      </c>
      <c r="K62" s="68">
        <v>11661</v>
      </c>
      <c r="L62" s="65">
        <v>1.4178766018138996E-2</v>
      </c>
      <c r="M62" s="68">
        <v>180018</v>
      </c>
      <c r="N62" s="65">
        <v>0.21888629629134257</v>
      </c>
      <c r="O62" s="68">
        <v>166295</v>
      </c>
      <c r="P62" s="65">
        <v>0.20220031686702894</v>
      </c>
      <c r="Q62" s="51" t="s">
        <v>187</v>
      </c>
      <c r="R62" s="28" t="s">
        <v>187</v>
      </c>
    </row>
    <row r="63" spans="1:18" ht="17.100000000000001" customHeight="1" x14ac:dyDescent="0.3">
      <c r="A63" s="25" t="s">
        <v>105</v>
      </c>
    </row>
  </sheetData>
  <sheetProtection sheet="1" objects="1" scenarios="1" selectLockedCells="1"/>
  <conditionalFormatting sqref="A4:R62">
    <cfRule type="expression" dxfId="18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22.5703125" style="14" bestFit="1" customWidth="1"/>
    <col min="7" max="7" width="42.7109375" style="16" customWidth="1"/>
    <col min="8" max="16384" width="11.42578125" style="2" hidden="1"/>
  </cols>
  <sheetData>
    <row r="1" spans="1:7" ht="17.100000000000001" customHeight="1" x14ac:dyDescent="0.3">
      <c r="A1" s="9" t="s">
        <v>190</v>
      </c>
    </row>
    <row r="2" spans="1:7" s="1" customFormat="1" ht="23.1" customHeight="1" x14ac:dyDescent="0.45">
      <c r="A2" s="11" t="s">
        <v>93</v>
      </c>
      <c r="F2" s="15"/>
      <c r="G2" s="17"/>
    </row>
    <row r="3" spans="1:7" s="5" customFormat="1" ht="34.5" x14ac:dyDescent="0.2">
      <c r="A3" s="58" t="s">
        <v>0</v>
      </c>
      <c r="B3" s="58" t="s">
        <v>122</v>
      </c>
      <c r="C3" s="58" t="s">
        <v>169</v>
      </c>
      <c r="D3" s="58" t="s">
        <v>170</v>
      </c>
      <c r="E3" s="69" t="s">
        <v>171</v>
      </c>
      <c r="F3" s="70" t="s">
        <v>2</v>
      </c>
      <c r="G3" s="69" t="s">
        <v>3</v>
      </c>
    </row>
    <row r="4" spans="1:7" ht="17.100000000000001" customHeight="1" x14ac:dyDescent="0.3">
      <c r="A4" s="71" t="s">
        <v>184</v>
      </c>
      <c r="B4" s="77" t="s">
        <v>4</v>
      </c>
      <c r="C4" s="72">
        <v>0.75571757149676688</v>
      </c>
      <c r="D4" s="72">
        <v>0.76672513154597843</v>
      </c>
      <c r="E4" s="72">
        <v>0.75734260560775324</v>
      </c>
      <c r="F4" s="73" t="s">
        <v>187</v>
      </c>
      <c r="G4" s="77" t="s">
        <v>187</v>
      </c>
    </row>
    <row r="5" spans="1:7" ht="17.100000000000001" customHeight="1" x14ac:dyDescent="0.3">
      <c r="A5" s="71" t="s">
        <v>184</v>
      </c>
      <c r="B5" s="77" t="s">
        <v>5</v>
      </c>
      <c r="C5" s="72" t="s">
        <v>187</v>
      </c>
      <c r="D5" s="72">
        <v>0</v>
      </c>
      <c r="E5" s="72">
        <v>0</v>
      </c>
      <c r="F5" s="73">
        <v>2</v>
      </c>
      <c r="G5" s="77" t="s">
        <v>189</v>
      </c>
    </row>
    <row r="6" spans="1:7" ht="17.100000000000001" customHeight="1" x14ac:dyDescent="0.3">
      <c r="A6" s="71" t="s">
        <v>184</v>
      </c>
      <c r="B6" s="77" t="s">
        <v>6</v>
      </c>
      <c r="C6" s="72">
        <v>0.82949308755760365</v>
      </c>
      <c r="D6" s="72">
        <v>0.81889763779527558</v>
      </c>
      <c r="E6" s="72">
        <v>0.82709447415329773</v>
      </c>
      <c r="F6" s="73" t="s">
        <v>187</v>
      </c>
      <c r="G6" s="77" t="s">
        <v>187</v>
      </c>
    </row>
    <row r="7" spans="1:7" ht="17.100000000000001" customHeight="1" x14ac:dyDescent="0.3">
      <c r="A7" s="71" t="s">
        <v>184</v>
      </c>
      <c r="B7" s="77" t="s">
        <v>7</v>
      </c>
      <c r="C7" s="72">
        <v>0.81604973156258831</v>
      </c>
      <c r="D7" s="72">
        <v>0.81365313653136528</v>
      </c>
      <c r="E7" s="72">
        <v>0.81573143837294781</v>
      </c>
      <c r="F7" s="73" t="s">
        <v>187</v>
      </c>
      <c r="G7" s="77" t="s">
        <v>187</v>
      </c>
    </row>
    <row r="8" spans="1:7" ht="17.100000000000001" customHeight="1" x14ac:dyDescent="0.3">
      <c r="A8" s="71" t="s">
        <v>184</v>
      </c>
      <c r="B8" s="77" t="s">
        <v>8</v>
      </c>
      <c r="C8" s="72">
        <v>0.81994818652849744</v>
      </c>
      <c r="D8" s="72">
        <v>0.76875000000000004</v>
      </c>
      <c r="E8" s="72">
        <v>0.81115879828326176</v>
      </c>
      <c r="F8" s="73" t="s">
        <v>187</v>
      </c>
      <c r="G8" s="77" t="s">
        <v>187</v>
      </c>
    </row>
    <row r="9" spans="1:7" ht="17.100000000000001" customHeight="1" x14ac:dyDescent="0.3">
      <c r="A9" s="71" t="s">
        <v>184</v>
      </c>
      <c r="B9" s="77" t="s">
        <v>9</v>
      </c>
      <c r="C9" s="72">
        <v>0.84538152610441764</v>
      </c>
      <c r="D9" s="72">
        <v>0.87401574803149606</v>
      </c>
      <c r="E9" s="72">
        <v>0.85119999999999996</v>
      </c>
      <c r="F9" s="73" t="s">
        <v>187</v>
      </c>
      <c r="G9" s="77" t="s">
        <v>187</v>
      </c>
    </row>
    <row r="10" spans="1:7" ht="17.100000000000001" customHeight="1" x14ac:dyDescent="0.3">
      <c r="A10" s="71" t="s">
        <v>184</v>
      </c>
      <c r="B10" s="77" t="s">
        <v>10</v>
      </c>
      <c r="C10" s="72">
        <v>0.79683789888226098</v>
      </c>
      <c r="D10" s="72">
        <v>0.82664176781823839</v>
      </c>
      <c r="E10" s="72">
        <v>0.801513671875</v>
      </c>
      <c r="F10" s="73" t="s">
        <v>187</v>
      </c>
      <c r="G10" s="77" t="s">
        <v>187</v>
      </c>
    </row>
    <row r="11" spans="1:7" ht="17.100000000000001" customHeight="1" x14ac:dyDescent="0.3">
      <c r="A11" s="71" t="s">
        <v>184</v>
      </c>
      <c r="B11" s="77" t="s">
        <v>11</v>
      </c>
      <c r="C11" s="72">
        <v>0.77814569536423839</v>
      </c>
      <c r="D11" s="72">
        <v>0.7</v>
      </c>
      <c r="E11" s="72">
        <v>0.7625994694960212</v>
      </c>
      <c r="F11" s="73" t="s">
        <v>187</v>
      </c>
      <c r="G11" s="77" t="s">
        <v>187</v>
      </c>
    </row>
    <row r="12" spans="1:7" ht="17.100000000000001" customHeight="1" x14ac:dyDescent="0.3">
      <c r="A12" s="71" t="s">
        <v>184</v>
      </c>
      <c r="B12" s="77" t="s">
        <v>12</v>
      </c>
      <c r="C12" s="72">
        <v>0.819016393442623</v>
      </c>
      <c r="D12" s="72">
        <v>0.84905660377358494</v>
      </c>
      <c r="E12" s="72">
        <v>0.82419967444384157</v>
      </c>
      <c r="F12" s="73" t="s">
        <v>187</v>
      </c>
      <c r="G12" s="77" t="s">
        <v>187</v>
      </c>
    </row>
    <row r="13" spans="1:7" ht="17.100000000000001" customHeight="1" x14ac:dyDescent="0.3">
      <c r="A13" s="71" t="s">
        <v>184</v>
      </c>
      <c r="B13" s="77" t="s">
        <v>13</v>
      </c>
      <c r="C13" s="72">
        <v>0.81903209198558435</v>
      </c>
      <c r="D13" s="72">
        <v>0.77483816493104418</v>
      </c>
      <c r="E13" s="72">
        <v>0.8131864040802651</v>
      </c>
      <c r="F13" s="73" t="s">
        <v>187</v>
      </c>
      <c r="G13" s="77" t="s">
        <v>187</v>
      </c>
    </row>
    <row r="14" spans="1:7" ht="17.100000000000001" customHeight="1" x14ac:dyDescent="0.3">
      <c r="A14" s="71" t="s">
        <v>184</v>
      </c>
      <c r="B14" s="77" t="s">
        <v>14</v>
      </c>
      <c r="C14" s="72">
        <v>0.84055459272097055</v>
      </c>
      <c r="D14" s="72">
        <v>0.79861111111111116</v>
      </c>
      <c r="E14" s="72">
        <v>0.83217753120665738</v>
      </c>
      <c r="F14" s="73" t="s">
        <v>187</v>
      </c>
      <c r="G14" s="77" t="s">
        <v>187</v>
      </c>
    </row>
    <row r="15" spans="1:7" ht="17.100000000000001" customHeight="1" x14ac:dyDescent="0.3">
      <c r="A15" s="71" t="s">
        <v>184</v>
      </c>
      <c r="B15" s="77" t="s">
        <v>15</v>
      </c>
      <c r="C15" s="72">
        <v>0.77225378787878785</v>
      </c>
      <c r="D15" s="72">
        <v>0.78195488721804507</v>
      </c>
      <c r="E15" s="72">
        <v>0.77420574886535554</v>
      </c>
      <c r="F15" s="73" t="s">
        <v>187</v>
      </c>
      <c r="G15" s="77" t="s">
        <v>187</v>
      </c>
    </row>
    <row r="16" spans="1:7" ht="17.100000000000001" customHeight="1" x14ac:dyDescent="0.3">
      <c r="A16" s="71" t="s">
        <v>184</v>
      </c>
      <c r="B16" s="77" t="s">
        <v>16</v>
      </c>
      <c r="C16" s="72">
        <v>0.85794979079497913</v>
      </c>
      <c r="D16" s="72">
        <v>0.87119856887298752</v>
      </c>
      <c r="E16" s="72">
        <v>0.86046117327907767</v>
      </c>
      <c r="F16" s="73" t="s">
        <v>187</v>
      </c>
      <c r="G16" s="77" t="s">
        <v>187</v>
      </c>
    </row>
    <row r="17" spans="1:7" ht="17.100000000000001" customHeight="1" x14ac:dyDescent="0.3">
      <c r="A17" s="71" t="s">
        <v>184</v>
      </c>
      <c r="B17" s="77" t="s">
        <v>17</v>
      </c>
      <c r="C17" s="72">
        <v>0.76068376068376065</v>
      </c>
      <c r="D17" s="72">
        <v>0.85074626865671643</v>
      </c>
      <c r="E17" s="72">
        <v>0.78073089700996678</v>
      </c>
      <c r="F17" s="73" t="s">
        <v>187</v>
      </c>
      <c r="G17" s="77" t="s">
        <v>187</v>
      </c>
    </row>
    <row r="18" spans="1:7" ht="17.100000000000001" customHeight="1" x14ac:dyDescent="0.3">
      <c r="A18" s="71" t="s">
        <v>184</v>
      </c>
      <c r="B18" s="77" t="s">
        <v>18</v>
      </c>
      <c r="C18" s="72">
        <v>0.87635890972112807</v>
      </c>
      <c r="D18" s="72">
        <v>0.79771565975353176</v>
      </c>
      <c r="E18" s="72">
        <v>0.86724708340588541</v>
      </c>
      <c r="F18" s="73" t="s">
        <v>187</v>
      </c>
      <c r="G18" s="77" t="s">
        <v>187</v>
      </c>
    </row>
    <row r="19" spans="1:7" ht="17.100000000000001" customHeight="1" x14ac:dyDescent="0.3">
      <c r="A19" s="71" t="s">
        <v>184</v>
      </c>
      <c r="B19" s="77" t="s">
        <v>19</v>
      </c>
      <c r="C19" s="72">
        <v>0.89483065953654184</v>
      </c>
      <c r="D19" s="72">
        <v>0.86723163841807904</v>
      </c>
      <c r="E19" s="72">
        <v>0.89220430107526882</v>
      </c>
      <c r="F19" s="73" t="s">
        <v>187</v>
      </c>
      <c r="G19" s="77" t="s">
        <v>187</v>
      </c>
    </row>
    <row r="20" spans="1:7" ht="17.100000000000001" customHeight="1" x14ac:dyDescent="0.3">
      <c r="A20" s="71" t="s">
        <v>184</v>
      </c>
      <c r="B20" s="77" t="s">
        <v>20</v>
      </c>
      <c r="C20" s="72">
        <v>0.85094850948509482</v>
      </c>
      <c r="D20" s="72">
        <v>0.77949709864603478</v>
      </c>
      <c r="E20" s="72">
        <v>0.83530906011854356</v>
      </c>
      <c r="F20" s="73" t="s">
        <v>187</v>
      </c>
      <c r="G20" s="77" t="s">
        <v>187</v>
      </c>
    </row>
    <row r="21" spans="1:7" ht="17.100000000000001" customHeight="1" x14ac:dyDescent="0.3">
      <c r="A21" s="71" t="s">
        <v>184</v>
      </c>
      <c r="B21" s="77" t="s">
        <v>21</v>
      </c>
      <c r="C21" s="72">
        <v>0.7752525252525253</v>
      </c>
      <c r="D21" s="72">
        <v>0.79452054794520544</v>
      </c>
      <c r="E21" s="72">
        <v>0.7782515991471215</v>
      </c>
      <c r="F21" s="73" t="s">
        <v>187</v>
      </c>
      <c r="G21" s="77" t="s">
        <v>187</v>
      </c>
    </row>
    <row r="22" spans="1:7" ht="17.100000000000001" customHeight="1" x14ac:dyDescent="0.3">
      <c r="A22" s="71" t="s">
        <v>184</v>
      </c>
      <c r="B22" s="77" t="s">
        <v>22</v>
      </c>
      <c r="C22" s="72">
        <v>0.78579560465954124</v>
      </c>
      <c r="D22" s="72">
        <v>0.82073877019425279</v>
      </c>
      <c r="E22" s="72">
        <v>0.79095806961377535</v>
      </c>
      <c r="F22" s="73" t="s">
        <v>187</v>
      </c>
      <c r="G22" s="77" t="s">
        <v>187</v>
      </c>
    </row>
    <row r="23" spans="1:7" ht="17.100000000000001" customHeight="1" x14ac:dyDescent="0.3">
      <c r="A23" s="71" t="s">
        <v>184</v>
      </c>
      <c r="B23" s="77" t="s">
        <v>23</v>
      </c>
      <c r="C23" s="72">
        <v>0.83027777777777778</v>
      </c>
      <c r="D23" s="72">
        <v>0.81447963800904977</v>
      </c>
      <c r="E23" s="72">
        <v>0.82855022266204847</v>
      </c>
      <c r="F23" s="73" t="s">
        <v>187</v>
      </c>
      <c r="G23" s="77" t="s">
        <v>187</v>
      </c>
    </row>
    <row r="24" spans="1:7" ht="17.100000000000001" customHeight="1" x14ac:dyDescent="0.3">
      <c r="A24" s="71" t="s">
        <v>184</v>
      </c>
      <c r="B24" s="77" t="s">
        <v>24</v>
      </c>
      <c r="C24" s="72">
        <v>0.79560516219044297</v>
      </c>
      <c r="D24" s="72">
        <v>0.80281690140845074</v>
      </c>
      <c r="E24" s="72">
        <v>0.79691956645750139</v>
      </c>
      <c r="F24" s="73" t="s">
        <v>187</v>
      </c>
      <c r="G24" s="77" t="s">
        <v>187</v>
      </c>
    </row>
    <row r="25" spans="1:7" ht="17.100000000000001" customHeight="1" x14ac:dyDescent="0.3">
      <c r="A25" s="71" t="s">
        <v>184</v>
      </c>
      <c r="B25" s="77" t="s">
        <v>25</v>
      </c>
      <c r="C25" s="72">
        <v>0.75</v>
      </c>
      <c r="D25" s="72">
        <v>0.81355932203389836</v>
      </c>
      <c r="E25" s="72">
        <v>0.76146788990825687</v>
      </c>
      <c r="F25" s="73" t="s">
        <v>187</v>
      </c>
      <c r="G25" s="77" t="s">
        <v>187</v>
      </c>
    </row>
    <row r="26" spans="1:7" ht="17.100000000000001" customHeight="1" x14ac:dyDescent="0.3">
      <c r="A26" s="71" t="s">
        <v>184</v>
      </c>
      <c r="B26" s="77" t="s">
        <v>26</v>
      </c>
      <c r="C26" s="72">
        <v>0.80297219558964528</v>
      </c>
      <c r="D26" s="72">
        <v>0.76484018264840181</v>
      </c>
      <c r="E26" s="72">
        <v>0.79635499207606975</v>
      </c>
      <c r="F26" s="73" t="s">
        <v>187</v>
      </c>
      <c r="G26" s="77" t="s">
        <v>187</v>
      </c>
    </row>
    <row r="27" spans="1:7" ht="17.100000000000001" customHeight="1" x14ac:dyDescent="0.3">
      <c r="A27" s="71" t="s">
        <v>184</v>
      </c>
      <c r="B27" s="77" t="s">
        <v>27</v>
      </c>
      <c r="C27" s="72">
        <v>0.84917808219178081</v>
      </c>
      <c r="D27" s="72">
        <v>0.84810126582278478</v>
      </c>
      <c r="E27" s="72">
        <v>0.84904527440855049</v>
      </c>
      <c r="F27" s="73" t="s">
        <v>187</v>
      </c>
      <c r="G27" s="77" t="s">
        <v>187</v>
      </c>
    </row>
    <row r="28" spans="1:7" ht="17.100000000000001" customHeight="1" x14ac:dyDescent="0.3">
      <c r="A28" s="71" t="s">
        <v>184</v>
      </c>
      <c r="B28" s="77" t="s">
        <v>28</v>
      </c>
      <c r="C28" s="72">
        <v>0.94630872483221473</v>
      </c>
      <c r="D28" s="72">
        <v>1</v>
      </c>
      <c r="E28" s="72">
        <v>0.95628415300546443</v>
      </c>
      <c r="F28" s="73" t="s">
        <v>187</v>
      </c>
      <c r="G28" s="77" t="s">
        <v>187</v>
      </c>
    </row>
    <row r="29" spans="1:7" ht="17.100000000000001" customHeight="1" x14ac:dyDescent="0.3">
      <c r="A29" s="71" t="s">
        <v>184</v>
      </c>
      <c r="B29" s="77" t="s">
        <v>29</v>
      </c>
      <c r="C29" s="72">
        <v>0.78378378378378377</v>
      </c>
      <c r="D29" s="72">
        <v>0.65384615384615385</v>
      </c>
      <c r="E29" s="72">
        <v>0.76436781609195403</v>
      </c>
      <c r="F29" s="73" t="s">
        <v>187</v>
      </c>
      <c r="G29" s="77" t="s">
        <v>187</v>
      </c>
    </row>
    <row r="30" spans="1:7" ht="17.100000000000001" customHeight="1" x14ac:dyDescent="0.3">
      <c r="A30" s="71" t="s">
        <v>184</v>
      </c>
      <c r="B30" s="77" t="s">
        <v>30</v>
      </c>
      <c r="C30" s="72">
        <v>0.80242424242424237</v>
      </c>
      <c r="D30" s="72">
        <v>0.78813118167621032</v>
      </c>
      <c r="E30" s="72">
        <v>0.79948641129895137</v>
      </c>
      <c r="F30" s="73" t="s">
        <v>187</v>
      </c>
      <c r="G30" s="77" t="s">
        <v>187</v>
      </c>
    </row>
    <row r="31" spans="1:7" ht="17.100000000000001" customHeight="1" x14ac:dyDescent="0.3">
      <c r="A31" s="71" t="s">
        <v>184</v>
      </c>
      <c r="B31" s="77" t="s">
        <v>31</v>
      </c>
      <c r="C31" s="72">
        <v>0.85009253547193087</v>
      </c>
      <c r="D31" s="72">
        <v>0.82051282051282048</v>
      </c>
      <c r="E31" s="72">
        <v>0.84346577309717563</v>
      </c>
      <c r="F31" s="73" t="s">
        <v>187</v>
      </c>
      <c r="G31" s="77" t="s">
        <v>187</v>
      </c>
    </row>
    <row r="32" spans="1:7" ht="17.100000000000001" customHeight="1" x14ac:dyDescent="0.3">
      <c r="A32" s="71" t="s">
        <v>184</v>
      </c>
      <c r="B32" s="77" t="s">
        <v>32</v>
      </c>
      <c r="C32" s="72">
        <v>0.79645390070921984</v>
      </c>
      <c r="D32" s="72">
        <v>0.80392156862745101</v>
      </c>
      <c r="E32" s="72">
        <v>0.79778554778554778</v>
      </c>
      <c r="F32" s="73" t="s">
        <v>187</v>
      </c>
      <c r="G32" s="77" t="s">
        <v>187</v>
      </c>
    </row>
    <row r="33" spans="1:7" ht="17.100000000000001" customHeight="1" x14ac:dyDescent="0.3">
      <c r="A33" s="71" t="s">
        <v>184</v>
      </c>
      <c r="B33" s="77" t="s">
        <v>33</v>
      </c>
      <c r="C33" s="72">
        <v>0.81704023498334222</v>
      </c>
      <c r="D33" s="72">
        <v>0.88218554354012524</v>
      </c>
      <c r="E33" s="72">
        <v>0.82665680871084823</v>
      </c>
      <c r="F33" s="73" t="s">
        <v>187</v>
      </c>
      <c r="G33" s="77" t="s">
        <v>187</v>
      </c>
    </row>
    <row r="34" spans="1:7" ht="17.100000000000001" customHeight="1" x14ac:dyDescent="0.3">
      <c r="A34" s="71" t="s">
        <v>184</v>
      </c>
      <c r="B34" s="77" t="s">
        <v>34</v>
      </c>
      <c r="C34" s="72">
        <v>0.82229673093042754</v>
      </c>
      <c r="D34" s="72">
        <v>0.78720930232558139</v>
      </c>
      <c r="E34" s="72">
        <v>0.8154989862581663</v>
      </c>
      <c r="F34" s="73" t="s">
        <v>187</v>
      </c>
      <c r="G34" s="77" t="s">
        <v>187</v>
      </c>
    </row>
    <row r="35" spans="1:7" ht="17.100000000000001" customHeight="1" x14ac:dyDescent="0.3">
      <c r="A35" s="71" t="s">
        <v>184</v>
      </c>
      <c r="B35" s="77" t="s">
        <v>35</v>
      </c>
      <c r="C35" s="72">
        <v>0.78164556962025311</v>
      </c>
      <c r="D35" s="72">
        <v>0.81818181818181823</v>
      </c>
      <c r="E35" s="72">
        <v>0.7879581151832461</v>
      </c>
      <c r="F35" s="73" t="s">
        <v>187</v>
      </c>
      <c r="G35" s="77" t="s">
        <v>187</v>
      </c>
    </row>
    <row r="36" spans="1:7" ht="17.100000000000001" customHeight="1" x14ac:dyDescent="0.3">
      <c r="A36" s="71" t="s">
        <v>184</v>
      </c>
      <c r="B36" s="77" t="s">
        <v>36</v>
      </c>
      <c r="C36" s="72">
        <v>0.79631586292139311</v>
      </c>
      <c r="D36" s="72">
        <v>0.79434872501722953</v>
      </c>
      <c r="E36" s="72">
        <v>0.79606729831405876</v>
      </c>
      <c r="F36" s="73" t="s">
        <v>187</v>
      </c>
      <c r="G36" s="77" t="s">
        <v>187</v>
      </c>
    </row>
    <row r="37" spans="1:7" ht="17.100000000000001" customHeight="1" x14ac:dyDescent="0.3">
      <c r="A37" s="71" t="s">
        <v>184</v>
      </c>
      <c r="B37" s="77" t="s">
        <v>37</v>
      </c>
      <c r="C37" s="72">
        <v>0.80264162467552302</v>
      </c>
      <c r="D37" s="72">
        <v>0.79118065433854912</v>
      </c>
      <c r="E37" s="72">
        <v>0.80128571909393831</v>
      </c>
      <c r="F37" s="73" t="s">
        <v>187</v>
      </c>
      <c r="G37" s="77" t="s">
        <v>187</v>
      </c>
    </row>
    <row r="38" spans="1:7" ht="17.100000000000001" customHeight="1" x14ac:dyDescent="0.3">
      <c r="A38" s="71" t="s">
        <v>184</v>
      </c>
      <c r="B38" s="77" t="s">
        <v>38</v>
      </c>
      <c r="C38" s="72">
        <v>0.84324324324324329</v>
      </c>
      <c r="D38" s="72">
        <v>0.84699453551912574</v>
      </c>
      <c r="E38" s="72">
        <v>0.84386281588447654</v>
      </c>
      <c r="F38" s="73" t="s">
        <v>187</v>
      </c>
      <c r="G38" s="77" t="s">
        <v>187</v>
      </c>
    </row>
    <row r="39" spans="1:7" ht="17.100000000000001" customHeight="1" x14ac:dyDescent="0.3">
      <c r="A39" s="71" t="s">
        <v>184</v>
      </c>
      <c r="B39" s="78" t="s">
        <v>39</v>
      </c>
      <c r="C39" s="72">
        <v>0.82882478632478629</v>
      </c>
      <c r="D39" s="72">
        <v>0.82774602193727798</v>
      </c>
      <c r="E39" s="72">
        <v>0.82869370975916501</v>
      </c>
      <c r="F39" s="73" t="s">
        <v>187</v>
      </c>
      <c r="G39" s="77" t="s">
        <v>187</v>
      </c>
    </row>
    <row r="40" spans="1:7" ht="17.100000000000001" customHeight="1" x14ac:dyDescent="0.3">
      <c r="A40" s="71" t="s">
        <v>184</v>
      </c>
      <c r="B40" s="77" t="s">
        <v>40</v>
      </c>
      <c r="C40" s="72">
        <v>0.80223776822197979</v>
      </c>
      <c r="D40" s="72">
        <v>0.80107880542033938</v>
      </c>
      <c r="E40" s="72">
        <v>0.80207566612689529</v>
      </c>
      <c r="F40" s="73" t="s">
        <v>187</v>
      </c>
      <c r="G40" s="77" t="s">
        <v>187</v>
      </c>
    </row>
    <row r="41" spans="1:7" ht="17.100000000000001" customHeight="1" x14ac:dyDescent="0.3">
      <c r="A41" s="71" t="s">
        <v>184</v>
      </c>
      <c r="B41" s="78" t="s">
        <v>41</v>
      </c>
      <c r="C41" s="72">
        <v>0.74447637865996052</v>
      </c>
      <c r="D41" s="72">
        <v>0.85169491525423724</v>
      </c>
      <c r="E41" s="72">
        <v>0.76474872541879102</v>
      </c>
      <c r="F41" s="73" t="s">
        <v>187</v>
      </c>
      <c r="G41" s="77" t="s">
        <v>187</v>
      </c>
    </row>
    <row r="42" spans="1:7" ht="17.100000000000001" customHeight="1" x14ac:dyDescent="0.3">
      <c r="A42" s="71" t="s">
        <v>184</v>
      </c>
      <c r="B42" s="77" t="s">
        <v>42</v>
      </c>
      <c r="C42" s="72">
        <v>0.83926680783483321</v>
      </c>
      <c r="D42" s="72">
        <v>0.83492063492063495</v>
      </c>
      <c r="E42" s="72">
        <v>0.83871340301437891</v>
      </c>
      <c r="F42" s="73" t="s">
        <v>187</v>
      </c>
      <c r="G42" s="77" t="s">
        <v>187</v>
      </c>
    </row>
    <row r="43" spans="1:7" ht="17.100000000000001" customHeight="1" x14ac:dyDescent="0.3">
      <c r="A43" s="71" t="s">
        <v>184</v>
      </c>
      <c r="B43" s="78" t="s">
        <v>43</v>
      </c>
      <c r="C43" s="72">
        <v>0.82596934174932368</v>
      </c>
      <c r="D43" s="72">
        <v>0.81553398058252424</v>
      </c>
      <c r="E43" s="72">
        <v>0.82457053617907339</v>
      </c>
      <c r="F43" s="73" t="s">
        <v>187</v>
      </c>
      <c r="G43" s="77" t="s">
        <v>187</v>
      </c>
    </row>
    <row r="44" spans="1:7" ht="17.100000000000001" customHeight="1" x14ac:dyDescent="0.3">
      <c r="A44" s="71" t="s">
        <v>184</v>
      </c>
      <c r="B44" s="77" t="s">
        <v>44</v>
      </c>
      <c r="C44" s="72">
        <v>0.76512896825396826</v>
      </c>
      <c r="D44" s="72">
        <v>0.84900284900284906</v>
      </c>
      <c r="E44" s="72">
        <v>0.78012017517058763</v>
      </c>
      <c r="F44" s="73" t="s">
        <v>187</v>
      </c>
      <c r="G44" s="77" t="s">
        <v>187</v>
      </c>
    </row>
    <row r="45" spans="1:7" ht="17.100000000000001" customHeight="1" x14ac:dyDescent="0.3">
      <c r="A45" s="71" t="s">
        <v>184</v>
      </c>
      <c r="B45" s="78" t="s">
        <v>45</v>
      </c>
      <c r="C45" s="72">
        <v>0.81620025312895517</v>
      </c>
      <c r="D45" s="72">
        <v>0.8507223113964687</v>
      </c>
      <c r="E45" s="72">
        <v>0.82134737345937536</v>
      </c>
      <c r="F45" s="73" t="s">
        <v>187</v>
      </c>
      <c r="G45" s="77" t="s">
        <v>187</v>
      </c>
    </row>
    <row r="46" spans="1:7" ht="17.100000000000001" customHeight="1" x14ac:dyDescent="0.3">
      <c r="A46" s="71" t="s">
        <v>184</v>
      </c>
      <c r="B46" s="77" t="s">
        <v>46</v>
      </c>
      <c r="C46" s="72">
        <v>0.78349194729136162</v>
      </c>
      <c r="D46" s="72">
        <v>0.81368975293641155</v>
      </c>
      <c r="E46" s="72">
        <v>0.78905725162349782</v>
      </c>
      <c r="F46" s="73" t="s">
        <v>187</v>
      </c>
      <c r="G46" s="77" t="s">
        <v>187</v>
      </c>
    </row>
    <row r="47" spans="1:7" ht="17.100000000000001" customHeight="1" x14ac:dyDescent="0.3">
      <c r="A47" s="71" t="s">
        <v>184</v>
      </c>
      <c r="B47" s="77" t="s">
        <v>47</v>
      </c>
      <c r="C47" s="72">
        <v>0.78045469969460468</v>
      </c>
      <c r="D47" s="72">
        <v>0.8271604938271605</v>
      </c>
      <c r="E47" s="72">
        <v>0.78971708378672467</v>
      </c>
      <c r="F47" s="73" t="s">
        <v>187</v>
      </c>
      <c r="G47" s="77" t="s">
        <v>187</v>
      </c>
    </row>
    <row r="48" spans="1:7" ht="17.100000000000001" customHeight="1" x14ac:dyDescent="0.3">
      <c r="A48" s="71" t="s">
        <v>184</v>
      </c>
      <c r="B48" s="77" t="s">
        <v>48</v>
      </c>
      <c r="C48" s="72">
        <v>0.84039201960098009</v>
      </c>
      <c r="D48" s="72">
        <v>0.79921259842519687</v>
      </c>
      <c r="E48" s="72">
        <v>0.83172147001934238</v>
      </c>
      <c r="F48" s="73" t="s">
        <v>187</v>
      </c>
      <c r="G48" s="77" t="s">
        <v>187</v>
      </c>
    </row>
    <row r="49" spans="1:7" ht="17.100000000000001" customHeight="1" x14ac:dyDescent="0.3">
      <c r="A49" s="71" t="s">
        <v>184</v>
      </c>
      <c r="B49" s="77" t="s">
        <v>49</v>
      </c>
      <c r="C49" s="72" t="s">
        <v>187</v>
      </c>
      <c r="D49" s="72">
        <v>1</v>
      </c>
      <c r="E49" s="72">
        <v>0.89130434782608692</v>
      </c>
      <c r="F49" s="73">
        <v>2</v>
      </c>
      <c r="G49" s="77" t="s">
        <v>189</v>
      </c>
    </row>
    <row r="50" spans="1:7" ht="17.100000000000001" customHeight="1" x14ac:dyDescent="0.3">
      <c r="A50" s="71" t="s">
        <v>184</v>
      </c>
      <c r="B50" s="77" t="s">
        <v>50</v>
      </c>
      <c r="C50" s="72">
        <v>0.83737864077669899</v>
      </c>
      <c r="D50" s="72">
        <v>0.82258064516129037</v>
      </c>
      <c r="E50" s="72">
        <v>0.83395522388059706</v>
      </c>
      <c r="F50" s="73" t="s">
        <v>187</v>
      </c>
      <c r="G50" s="77" t="s">
        <v>187</v>
      </c>
    </row>
    <row r="51" spans="1:7" ht="17.100000000000001" customHeight="1" x14ac:dyDescent="0.3">
      <c r="A51" s="71" t="s">
        <v>184</v>
      </c>
      <c r="B51" s="77" t="s">
        <v>51</v>
      </c>
      <c r="C51" s="72">
        <v>0.76960193003618815</v>
      </c>
      <c r="D51" s="72">
        <v>0.82485404503753124</v>
      </c>
      <c r="E51" s="72">
        <v>0.77806155024901036</v>
      </c>
      <c r="F51" s="73" t="s">
        <v>187</v>
      </c>
      <c r="G51" s="77" t="s">
        <v>187</v>
      </c>
    </row>
    <row r="52" spans="1:7" ht="17.100000000000001" customHeight="1" x14ac:dyDescent="0.3">
      <c r="A52" s="71" t="s">
        <v>184</v>
      </c>
      <c r="B52" s="77" t="s">
        <v>52</v>
      </c>
      <c r="C52" s="72">
        <v>0.80439426304546846</v>
      </c>
      <c r="D52" s="72">
        <v>0.81493868450390194</v>
      </c>
      <c r="E52" s="72">
        <v>0.80566366930613342</v>
      </c>
      <c r="F52" s="73" t="s">
        <v>187</v>
      </c>
      <c r="G52" s="77" t="s">
        <v>187</v>
      </c>
    </row>
    <row r="53" spans="1:7" ht="17.100000000000001" customHeight="1" x14ac:dyDescent="0.3">
      <c r="A53" s="71" t="s">
        <v>184</v>
      </c>
      <c r="B53" s="77" t="s">
        <v>53</v>
      </c>
      <c r="C53" s="72">
        <v>0.83569311820875869</v>
      </c>
      <c r="D53" s="72">
        <v>0.82543520309477758</v>
      </c>
      <c r="E53" s="72">
        <v>0.83420090039392236</v>
      </c>
      <c r="F53" s="73" t="s">
        <v>187</v>
      </c>
      <c r="G53" s="77" t="s">
        <v>187</v>
      </c>
    </row>
    <row r="54" spans="1:7" ht="17.100000000000001" customHeight="1" x14ac:dyDescent="0.3">
      <c r="A54" s="71" t="s">
        <v>184</v>
      </c>
      <c r="B54" s="77" t="s">
        <v>54</v>
      </c>
      <c r="C54" s="72">
        <v>0.81483187471211427</v>
      </c>
      <c r="D54" s="72">
        <v>0.80163599182004086</v>
      </c>
      <c r="E54" s="72">
        <v>0.81240601503759402</v>
      </c>
      <c r="F54" s="73" t="s">
        <v>187</v>
      </c>
      <c r="G54" s="77" t="s">
        <v>187</v>
      </c>
    </row>
    <row r="55" spans="1:7" ht="17.100000000000001" customHeight="1" x14ac:dyDescent="0.3">
      <c r="A55" s="71" t="s">
        <v>184</v>
      </c>
      <c r="B55" s="77" t="s">
        <v>55</v>
      </c>
      <c r="C55" s="72">
        <v>0.79623567921440264</v>
      </c>
      <c r="D55" s="72">
        <v>0.77881619937694702</v>
      </c>
      <c r="E55" s="72">
        <v>0.79261179520414782</v>
      </c>
      <c r="F55" s="73" t="s">
        <v>187</v>
      </c>
      <c r="G55" s="77" t="s">
        <v>187</v>
      </c>
    </row>
    <row r="56" spans="1:7" ht="17.100000000000001" customHeight="1" x14ac:dyDescent="0.3">
      <c r="A56" s="71" t="s">
        <v>184</v>
      </c>
      <c r="B56" s="77" t="s">
        <v>56</v>
      </c>
      <c r="C56" s="72">
        <v>0.89121338912133896</v>
      </c>
      <c r="D56" s="72">
        <v>0.86111111111111116</v>
      </c>
      <c r="E56" s="72">
        <v>0.88424437299035374</v>
      </c>
      <c r="F56" s="73" t="s">
        <v>187</v>
      </c>
      <c r="G56" s="77" t="s">
        <v>187</v>
      </c>
    </row>
    <row r="57" spans="1:7" ht="17.100000000000001" customHeight="1" x14ac:dyDescent="0.3">
      <c r="A57" s="71" t="s">
        <v>184</v>
      </c>
      <c r="B57" s="77" t="s">
        <v>57</v>
      </c>
      <c r="C57" s="72">
        <v>0.83370183196462411</v>
      </c>
      <c r="D57" s="72">
        <v>0.80243745991019888</v>
      </c>
      <c r="E57" s="72">
        <v>0.83027490684103211</v>
      </c>
      <c r="F57" s="73" t="s">
        <v>187</v>
      </c>
      <c r="G57" s="77" t="s">
        <v>187</v>
      </c>
    </row>
    <row r="58" spans="1:7" ht="17.100000000000001" customHeight="1" x14ac:dyDescent="0.3">
      <c r="A58" s="71" t="s">
        <v>184</v>
      </c>
      <c r="B58" s="77" t="s">
        <v>58</v>
      </c>
      <c r="C58" s="72">
        <v>0.83849918433931481</v>
      </c>
      <c r="D58" s="72">
        <v>0.82550335570469802</v>
      </c>
      <c r="E58" s="72">
        <v>0.83595800524934383</v>
      </c>
      <c r="F58" s="73" t="s">
        <v>187</v>
      </c>
      <c r="G58" s="77" t="s">
        <v>187</v>
      </c>
    </row>
    <row r="59" spans="1:7" ht="17.100000000000001" customHeight="1" x14ac:dyDescent="0.3">
      <c r="A59" s="71" t="s">
        <v>184</v>
      </c>
      <c r="B59" s="77" t="s">
        <v>59</v>
      </c>
      <c r="C59" s="72">
        <v>0.83926890492626294</v>
      </c>
      <c r="D59" s="72">
        <v>0.83162217659137572</v>
      </c>
      <c r="E59" s="72">
        <v>0.83804254758611607</v>
      </c>
      <c r="F59" s="73" t="s">
        <v>187</v>
      </c>
      <c r="G59" s="77" t="s">
        <v>187</v>
      </c>
    </row>
    <row r="60" spans="1:7" ht="17.100000000000001" customHeight="1" x14ac:dyDescent="0.3">
      <c r="A60" s="71" t="s">
        <v>184</v>
      </c>
      <c r="B60" s="77" t="s">
        <v>60</v>
      </c>
      <c r="C60" s="72">
        <v>0.83434922911437792</v>
      </c>
      <c r="D60" s="72">
        <v>0.84329896907216495</v>
      </c>
      <c r="E60" s="72">
        <v>0.83567501527183874</v>
      </c>
      <c r="F60" s="73" t="s">
        <v>187</v>
      </c>
      <c r="G60" s="77" t="s">
        <v>187</v>
      </c>
    </row>
    <row r="61" spans="1:7" ht="17.100000000000001" customHeight="1" x14ac:dyDescent="0.3">
      <c r="A61" s="71" t="s">
        <v>184</v>
      </c>
      <c r="B61" s="77" t="s">
        <v>61</v>
      </c>
      <c r="C61" s="72">
        <v>0.81818181818181823</v>
      </c>
      <c r="D61" s="72">
        <v>0.85</v>
      </c>
      <c r="E61" s="72">
        <v>0.82262082710513207</v>
      </c>
      <c r="F61" s="73" t="s">
        <v>187</v>
      </c>
      <c r="G61" s="77" t="s">
        <v>187</v>
      </c>
    </row>
    <row r="62" spans="1:7" ht="17.100000000000001" customHeight="1" x14ac:dyDescent="0.3">
      <c r="A62" s="74" t="s">
        <v>184</v>
      </c>
      <c r="B62" s="79" t="s">
        <v>62</v>
      </c>
      <c r="C62" s="75">
        <v>0.80427329758026656</v>
      </c>
      <c r="D62" s="75">
        <v>0.81884694911139577</v>
      </c>
      <c r="E62" s="75">
        <v>0.80639011121959758</v>
      </c>
      <c r="F62" s="76" t="s">
        <v>187</v>
      </c>
      <c r="G62" s="79" t="s">
        <v>187</v>
      </c>
    </row>
    <row r="63" spans="1:7" ht="17.100000000000001" customHeight="1" x14ac:dyDescent="0.3">
      <c r="A63" s="25" t="s">
        <v>105</v>
      </c>
    </row>
  </sheetData>
  <sheetProtection sheet="1" objects="1" scenarios="1" selectLockedCells="1"/>
  <conditionalFormatting sqref="A4:G62">
    <cfRule type="expression" dxfId="17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9" t="s">
        <v>175</v>
      </c>
    </row>
    <row r="2" spans="1:7" s="1" customFormat="1" ht="23.1" customHeight="1" x14ac:dyDescent="0.45">
      <c r="A2" s="11" t="s">
        <v>94</v>
      </c>
    </row>
    <row r="3" spans="1:7" ht="34.5" x14ac:dyDescent="0.3">
      <c r="A3" s="47" t="s">
        <v>0</v>
      </c>
      <c r="B3" s="47" t="s">
        <v>122</v>
      </c>
      <c r="C3" s="47" t="s">
        <v>172</v>
      </c>
      <c r="D3" s="47" t="s">
        <v>123</v>
      </c>
      <c r="E3" s="47" t="s">
        <v>165</v>
      </c>
      <c r="F3" s="47" t="s">
        <v>167</v>
      </c>
      <c r="G3" s="47" t="s">
        <v>155</v>
      </c>
    </row>
    <row r="4" spans="1:7" ht="17.100000000000001" customHeight="1" x14ac:dyDescent="0.3">
      <c r="A4" s="33" t="s">
        <v>184</v>
      </c>
      <c r="B4" s="30" t="s">
        <v>62</v>
      </c>
      <c r="C4" s="34">
        <v>283151</v>
      </c>
      <c r="D4" s="34">
        <v>192963</v>
      </c>
      <c r="E4" s="34">
        <v>180018</v>
      </c>
      <c r="F4" s="34">
        <v>166295</v>
      </c>
      <c r="G4" s="34">
        <v>822427</v>
      </c>
    </row>
    <row r="5" spans="1:7" ht="17.100000000000001" customHeight="1" x14ac:dyDescent="0.3">
      <c r="A5" s="25" t="s">
        <v>105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4.7109375" style="14" bestFit="1" customWidth="1"/>
    <col min="7" max="7" width="42.7109375" style="16" customWidth="1"/>
    <col min="8" max="16384" width="11.42578125" style="2" hidden="1"/>
  </cols>
  <sheetData>
    <row r="1" spans="1:9" ht="17.100000000000001" customHeight="1" x14ac:dyDescent="0.3">
      <c r="A1" s="9" t="s">
        <v>175</v>
      </c>
    </row>
    <row r="2" spans="1:9" s="1" customFormat="1" ht="23.1" customHeight="1" x14ac:dyDescent="0.45">
      <c r="A2" s="11" t="s">
        <v>95</v>
      </c>
      <c r="F2" s="15"/>
      <c r="G2" s="17"/>
    </row>
    <row r="3" spans="1:9" ht="17.100000000000001" customHeight="1" x14ac:dyDescent="0.3">
      <c r="A3" s="20" t="s">
        <v>0</v>
      </c>
      <c r="B3" s="20" t="s">
        <v>122</v>
      </c>
      <c r="C3" s="20" t="s">
        <v>96</v>
      </c>
      <c r="D3" s="20" t="s">
        <v>97</v>
      </c>
      <c r="E3" s="20" t="s">
        <v>98</v>
      </c>
      <c r="F3" s="32" t="s">
        <v>2</v>
      </c>
      <c r="G3" s="20" t="s">
        <v>3</v>
      </c>
    </row>
    <row r="4" spans="1:9" ht="17.100000000000001" customHeight="1" x14ac:dyDescent="0.3">
      <c r="A4" s="18" t="s">
        <v>184</v>
      </c>
      <c r="B4" s="26" t="s">
        <v>4</v>
      </c>
      <c r="C4" s="19">
        <v>5629</v>
      </c>
      <c r="D4" s="80" t="s">
        <v>187</v>
      </c>
      <c r="E4" s="80">
        <v>274</v>
      </c>
      <c r="F4" s="31">
        <v>2</v>
      </c>
      <c r="G4" s="26" t="s">
        <v>189</v>
      </c>
      <c r="H4" s="3">
        <f>'MAGI Redeterminations'!M4</f>
        <v>6217</v>
      </c>
      <c r="I4" s="3">
        <f>H4-(SUM(C4:E4))</f>
        <v>314</v>
      </c>
    </row>
    <row r="5" spans="1:9" ht="17.100000000000001" customHeight="1" x14ac:dyDescent="0.3">
      <c r="A5" s="18" t="s">
        <v>184</v>
      </c>
      <c r="B5" s="26" t="s">
        <v>5</v>
      </c>
      <c r="C5" s="80">
        <v>0</v>
      </c>
      <c r="D5" s="80" t="s">
        <v>187</v>
      </c>
      <c r="E5" s="80">
        <v>0</v>
      </c>
      <c r="F5" s="31">
        <v>1</v>
      </c>
      <c r="G5" s="26" t="s">
        <v>188</v>
      </c>
      <c r="H5" s="3" t="str">
        <f>'MAGI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18" t="s">
        <v>184</v>
      </c>
      <c r="B6" s="26" t="s">
        <v>6</v>
      </c>
      <c r="C6" s="80">
        <v>74</v>
      </c>
      <c r="D6" s="80">
        <v>5</v>
      </c>
      <c r="E6" s="80" t="s">
        <v>187</v>
      </c>
      <c r="F6" s="31">
        <v>2</v>
      </c>
      <c r="G6" s="26" t="s">
        <v>189</v>
      </c>
      <c r="H6" s="3">
        <f>'MAGI Redeterminations'!M6</f>
        <v>85</v>
      </c>
      <c r="I6" s="3">
        <f t="shared" si="0"/>
        <v>6</v>
      </c>
    </row>
    <row r="7" spans="1:9" ht="17.100000000000001" customHeight="1" x14ac:dyDescent="0.3">
      <c r="A7" s="18" t="s">
        <v>184</v>
      </c>
      <c r="B7" s="26" t="s">
        <v>7</v>
      </c>
      <c r="C7" s="80">
        <v>651</v>
      </c>
      <c r="D7" s="80">
        <v>9</v>
      </c>
      <c r="E7" s="80">
        <v>56</v>
      </c>
      <c r="F7" s="31" t="s">
        <v>187</v>
      </c>
      <c r="G7" s="26" t="s">
        <v>187</v>
      </c>
      <c r="H7" s="3">
        <f>'MAGI Redeterminations'!M7</f>
        <v>716</v>
      </c>
      <c r="I7" s="3">
        <f t="shared" si="0"/>
        <v>0</v>
      </c>
    </row>
    <row r="8" spans="1:9" ht="17.100000000000001" customHeight="1" x14ac:dyDescent="0.3">
      <c r="A8" s="18" t="s">
        <v>184</v>
      </c>
      <c r="B8" s="26" t="s">
        <v>8</v>
      </c>
      <c r="C8" s="80">
        <v>139</v>
      </c>
      <c r="D8" s="80" t="s">
        <v>187</v>
      </c>
      <c r="E8" s="80" t="s">
        <v>187</v>
      </c>
      <c r="F8" s="31">
        <v>1</v>
      </c>
      <c r="G8" s="26" t="s">
        <v>188</v>
      </c>
      <c r="H8" s="3">
        <f>'MAGI Redeterminations'!M8</f>
        <v>158</v>
      </c>
      <c r="I8" s="3">
        <f t="shared" si="0"/>
        <v>19</v>
      </c>
    </row>
    <row r="9" spans="1:9" ht="17.100000000000001" customHeight="1" x14ac:dyDescent="0.3">
      <c r="A9" s="18" t="s">
        <v>184</v>
      </c>
      <c r="B9" s="26" t="s">
        <v>9</v>
      </c>
      <c r="C9" s="80">
        <v>77</v>
      </c>
      <c r="D9" s="80" t="s">
        <v>187</v>
      </c>
      <c r="E9" s="80" t="s">
        <v>187</v>
      </c>
      <c r="F9" s="31">
        <v>1</v>
      </c>
      <c r="G9" s="26" t="s">
        <v>188</v>
      </c>
      <c r="H9" s="3">
        <f>'MAGI Redeterminations'!M9</f>
        <v>84</v>
      </c>
      <c r="I9" s="3">
        <f t="shared" si="0"/>
        <v>7</v>
      </c>
    </row>
    <row r="10" spans="1:9" ht="17.100000000000001" customHeight="1" x14ac:dyDescent="0.3">
      <c r="A10" s="18" t="s">
        <v>184</v>
      </c>
      <c r="B10" s="26" t="s">
        <v>10</v>
      </c>
      <c r="C10" s="19">
        <v>3508</v>
      </c>
      <c r="D10" s="80">
        <v>121</v>
      </c>
      <c r="E10" s="80">
        <v>295</v>
      </c>
      <c r="F10" s="31" t="s">
        <v>187</v>
      </c>
      <c r="G10" s="26" t="s">
        <v>187</v>
      </c>
      <c r="H10" s="3">
        <f>'MAGI Redeterminations'!M10</f>
        <v>3924</v>
      </c>
      <c r="I10" s="3">
        <f t="shared" si="0"/>
        <v>0</v>
      </c>
    </row>
    <row r="11" spans="1:9" ht="17.100000000000001" customHeight="1" x14ac:dyDescent="0.3">
      <c r="A11" s="18" t="s">
        <v>184</v>
      </c>
      <c r="B11" s="26" t="s">
        <v>11</v>
      </c>
      <c r="C11" s="80">
        <v>134</v>
      </c>
      <c r="D11" s="80" t="s">
        <v>187</v>
      </c>
      <c r="E11" s="80">
        <v>24</v>
      </c>
      <c r="F11" s="31">
        <v>2</v>
      </c>
      <c r="G11" s="26" t="s">
        <v>189</v>
      </c>
      <c r="H11" s="3">
        <f>'MAGI Redeterminations'!M11</f>
        <v>164</v>
      </c>
      <c r="I11" s="3">
        <f t="shared" si="0"/>
        <v>6</v>
      </c>
    </row>
    <row r="12" spans="1:9" ht="17.100000000000001" customHeight="1" x14ac:dyDescent="0.3">
      <c r="A12" s="18" t="s">
        <v>184</v>
      </c>
      <c r="B12" s="26" t="s">
        <v>12</v>
      </c>
      <c r="C12" s="80">
        <v>276</v>
      </c>
      <c r="D12" s="80">
        <v>5</v>
      </c>
      <c r="E12" s="80" t="s">
        <v>187</v>
      </c>
      <c r="F12" s="31">
        <v>2</v>
      </c>
      <c r="G12" s="26" t="s">
        <v>189</v>
      </c>
      <c r="H12" s="3">
        <f>'MAGI Redeterminations'!M12</f>
        <v>303</v>
      </c>
      <c r="I12" s="3">
        <f t="shared" si="0"/>
        <v>22</v>
      </c>
    </row>
    <row r="13" spans="1:9" ht="17.100000000000001" customHeight="1" x14ac:dyDescent="0.3">
      <c r="A13" s="18" t="s">
        <v>184</v>
      </c>
      <c r="B13" s="26" t="s">
        <v>13</v>
      </c>
      <c r="C13" s="19">
        <v>4218</v>
      </c>
      <c r="D13" s="80" t="s">
        <v>187</v>
      </c>
      <c r="E13" s="80">
        <v>315</v>
      </c>
      <c r="F13" s="31">
        <v>2</v>
      </c>
      <c r="G13" s="26" t="s">
        <v>189</v>
      </c>
      <c r="H13" s="3">
        <f>'MAGI Redeterminations'!M13</f>
        <v>4689</v>
      </c>
      <c r="I13" s="3">
        <f t="shared" si="0"/>
        <v>156</v>
      </c>
    </row>
    <row r="14" spans="1:9" ht="17.100000000000001" customHeight="1" x14ac:dyDescent="0.3">
      <c r="A14" s="18" t="s">
        <v>184</v>
      </c>
      <c r="B14" s="26" t="s">
        <v>14</v>
      </c>
      <c r="C14" s="80">
        <v>92</v>
      </c>
      <c r="D14" s="80">
        <v>8</v>
      </c>
      <c r="E14" s="80" t="s">
        <v>187</v>
      </c>
      <c r="F14" s="31">
        <v>2</v>
      </c>
      <c r="G14" s="26" t="s">
        <v>189</v>
      </c>
      <c r="H14" s="3">
        <f>'MAGI Redeterminations'!M14</f>
        <v>110</v>
      </c>
      <c r="I14" s="3">
        <f t="shared" si="0"/>
        <v>10</v>
      </c>
    </row>
    <row r="15" spans="1:9" ht="17.100000000000001" customHeight="1" x14ac:dyDescent="0.3">
      <c r="A15" s="18" t="s">
        <v>184</v>
      </c>
      <c r="B15" s="26" t="s">
        <v>15</v>
      </c>
      <c r="C15" s="80">
        <v>481</v>
      </c>
      <c r="D15" s="80">
        <v>21</v>
      </c>
      <c r="E15" s="80">
        <v>28</v>
      </c>
      <c r="F15" s="31" t="s">
        <v>187</v>
      </c>
      <c r="G15" s="26" t="s">
        <v>187</v>
      </c>
      <c r="H15" s="3">
        <f>'MAGI Redeterminations'!M15</f>
        <v>530</v>
      </c>
      <c r="I15" s="3">
        <f t="shared" si="0"/>
        <v>0</v>
      </c>
    </row>
    <row r="16" spans="1:9" ht="17.100000000000001" customHeight="1" x14ac:dyDescent="0.3">
      <c r="A16" s="18" t="s">
        <v>184</v>
      </c>
      <c r="B16" s="26" t="s">
        <v>16</v>
      </c>
      <c r="C16" s="19">
        <v>679</v>
      </c>
      <c r="D16" s="80" t="s">
        <v>187</v>
      </c>
      <c r="E16" s="80">
        <v>131</v>
      </c>
      <c r="F16" s="31">
        <v>2</v>
      </c>
      <c r="G16" s="26" t="s">
        <v>189</v>
      </c>
      <c r="H16" s="3">
        <f>'MAGI Redeterminations'!M16</f>
        <v>862</v>
      </c>
      <c r="I16" s="3">
        <f t="shared" si="0"/>
        <v>52</v>
      </c>
    </row>
    <row r="17" spans="1:9" ht="17.100000000000001" customHeight="1" x14ac:dyDescent="0.3">
      <c r="A17" s="18" t="s">
        <v>184</v>
      </c>
      <c r="B17" s="26" t="s">
        <v>17</v>
      </c>
      <c r="C17" s="80">
        <v>56</v>
      </c>
      <c r="D17" s="80" t="s">
        <v>187</v>
      </c>
      <c r="E17" s="80" t="s">
        <v>187</v>
      </c>
      <c r="F17" s="31">
        <v>1</v>
      </c>
      <c r="G17" s="26" t="s">
        <v>188</v>
      </c>
      <c r="H17" s="3" t="str">
        <f>'MAGI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18" t="s">
        <v>184</v>
      </c>
      <c r="B18" s="26" t="s">
        <v>18</v>
      </c>
      <c r="C18" s="19">
        <v>3139</v>
      </c>
      <c r="D18" s="80">
        <v>470</v>
      </c>
      <c r="E18" s="80">
        <v>396</v>
      </c>
      <c r="F18" s="31" t="s">
        <v>187</v>
      </c>
      <c r="G18" s="26" t="s">
        <v>187</v>
      </c>
      <c r="H18" s="3">
        <f>'MAGI Redeterminations'!M18</f>
        <v>4005</v>
      </c>
      <c r="I18" s="3">
        <f t="shared" si="0"/>
        <v>0</v>
      </c>
    </row>
    <row r="19" spans="1:9" ht="17.100000000000001" customHeight="1" x14ac:dyDescent="0.3">
      <c r="A19" s="18" t="s">
        <v>184</v>
      </c>
      <c r="B19" s="26" t="s">
        <v>19</v>
      </c>
      <c r="C19" s="80">
        <v>354</v>
      </c>
      <c r="D19" s="80" t="s">
        <v>187</v>
      </c>
      <c r="E19" s="80">
        <v>44</v>
      </c>
      <c r="F19" s="31">
        <v>2</v>
      </c>
      <c r="G19" s="26" t="s">
        <v>189</v>
      </c>
      <c r="H19" s="3">
        <f>'MAGI Redeterminations'!M19</f>
        <v>459</v>
      </c>
      <c r="I19" s="3">
        <f t="shared" si="0"/>
        <v>61</v>
      </c>
    </row>
    <row r="20" spans="1:9" ht="17.100000000000001" customHeight="1" x14ac:dyDescent="0.3">
      <c r="A20" s="18" t="s">
        <v>184</v>
      </c>
      <c r="B20" s="26" t="s">
        <v>20</v>
      </c>
      <c r="C20" s="80">
        <v>275</v>
      </c>
      <c r="D20" s="80" t="s">
        <v>187</v>
      </c>
      <c r="E20" s="80">
        <v>46</v>
      </c>
      <c r="F20" s="31">
        <v>1</v>
      </c>
      <c r="G20" s="26" t="s">
        <v>188</v>
      </c>
      <c r="H20" s="3">
        <f>'MAGI Redeterminations'!M20</f>
        <v>324</v>
      </c>
      <c r="I20" s="3">
        <f t="shared" si="0"/>
        <v>3</v>
      </c>
    </row>
    <row r="21" spans="1:9" ht="17.100000000000001" customHeight="1" x14ac:dyDescent="0.3">
      <c r="A21" s="18" t="s">
        <v>184</v>
      </c>
      <c r="B21" s="26" t="s">
        <v>21</v>
      </c>
      <c r="C21" s="80">
        <v>89</v>
      </c>
      <c r="D21" s="80">
        <v>0</v>
      </c>
      <c r="E21" s="80" t="s">
        <v>187</v>
      </c>
      <c r="F21" s="31">
        <v>1</v>
      </c>
      <c r="G21" s="26" t="s">
        <v>188</v>
      </c>
      <c r="H21" s="3">
        <f>'MAGI Redeterminations'!M21</f>
        <v>90</v>
      </c>
      <c r="I21" s="3">
        <f t="shared" si="0"/>
        <v>1</v>
      </c>
    </row>
    <row r="22" spans="1:9" ht="17.100000000000001" customHeight="1" x14ac:dyDescent="0.3">
      <c r="A22" s="18" t="s">
        <v>184</v>
      </c>
      <c r="B22" s="26" t="s">
        <v>22</v>
      </c>
      <c r="C22" s="19">
        <v>44592</v>
      </c>
      <c r="D22" s="19">
        <v>2525</v>
      </c>
      <c r="E22" s="19">
        <v>2935</v>
      </c>
      <c r="F22" s="31" t="s">
        <v>187</v>
      </c>
      <c r="G22" s="26" t="s">
        <v>187</v>
      </c>
      <c r="H22" s="3">
        <f>'MAGI Redeterminations'!M22</f>
        <v>50052</v>
      </c>
      <c r="I22" s="3">
        <f t="shared" si="0"/>
        <v>0</v>
      </c>
    </row>
    <row r="23" spans="1:9" ht="17.100000000000001" customHeight="1" x14ac:dyDescent="0.3">
      <c r="A23" s="18" t="s">
        <v>184</v>
      </c>
      <c r="B23" s="26" t="s">
        <v>23</v>
      </c>
      <c r="C23" s="80">
        <v>611</v>
      </c>
      <c r="D23" s="80" t="s">
        <v>187</v>
      </c>
      <c r="E23" s="80">
        <v>43</v>
      </c>
      <c r="F23" s="31">
        <v>2</v>
      </c>
      <c r="G23" s="26" t="s">
        <v>189</v>
      </c>
      <c r="H23" s="3">
        <f>'MAGI Redeterminations'!M23</f>
        <v>759</v>
      </c>
      <c r="I23" s="3">
        <f t="shared" si="0"/>
        <v>105</v>
      </c>
    </row>
    <row r="24" spans="1:9" ht="17.100000000000001" customHeight="1" x14ac:dyDescent="0.3">
      <c r="A24" s="18" t="s">
        <v>184</v>
      </c>
      <c r="B24" s="26" t="s">
        <v>24</v>
      </c>
      <c r="C24" s="80">
        <v>586</v>
      </c>
      <c r="D24" s="80">
        <v>22</v>
      </c>
      <c r="E24" s="80">
        <v>24</v>
      </c>
      <c r="F24" s="31" t="s">
        <v>187</v>
      </c>
      <c r="G24" s="26" t="s">
        <v>187</v>
      </c>
      <c r="H24" s="3">
        <f>'MAGI Redeterminations'!M24</f>
        <v>632</v>
      </c>
      <c r="I24" s="3">
        <f t="shared" si="0"/>
        <v>0</v>
      </c>
    </row>
    <row r="25" spans="1:9" ht="17.100000000000001" customHeight="1" x14ac:dyDescent="0.3">
      <c r="A25" s="18" t="s">
        <v>184</v>
      </c>
      <c r="B25" s="26" t="s">
        <v>25</v>
      </c>
      <c r="C25" s="80">
        <v>67</v>
      </c>
      <c r="D25" s="80" t="s">
        <v>187</v>
      </c>
      <c r="E25" s="80">
        <v>6</v>
      </c>
      <c r="F25" s="31">
        <v>1</v>
      </c>
      <c r="G25" s="26" t="s">
        <v>188</v>
      </c>
      <c r="H25" s="3">
        <f>'MAGI Redeterminations'!M25</f>
        <v>75</v>
      </c>
      <c r="I25" s="3">
        <f t="shared" si="0"/>
        <v>2</v>
      </c>
    </row>
    <row r="26" spans="1:9" ht="17.100000000000001" customHeight="1" x14ac:dyDescent="0.3">
      <c r="A26" s="18" t="s">
        <v>184</v>
      </c>
      <c r="B26" s="26" t="s">
        <v>26</v>
      </c>
      <c r="C26" s="80">
        <v>411</v>
      </c>
      <c r="D26" s="80">
        <v>35</v>
      </c>
      <c r="E26" s="80">
        <v>11</v>
      </c>
      <c r="F26" s="31" t="s">
        <v>187</v>
      </c>
      <c r="G26" s="26" t="s">
        <v>187</v>
      </c>
      <c r="H26" s="3">
        <f>'MAGI Redeterminations'!M26</f>
        <v>457</v>
      </c>
      <c r="I26" s="3">
        <f t="shared" si="0"/>
        <v>0</v>
      </c>
    </row>
    <row r="27" spans="1:9" ht="17.100000000000001" customHeight="1" x14ac:dyDescent="0.3">
      <c r="A27" s="18" t="s">
        <v>184</v>
      </c>
      <c r="B27" s="26" t="s">
        <v>27</v>
      </c>
      <c r="C27" s="19">
        <v>1101</v>
      </c>
      <c r="D27" s="80">
        <v>33</v>
      </c>
      <c r="E27" s="80">
        <v>79</v>
      </c>
      <c r="F27" s="31" t="s">
        <v>187</v>
      </c>
      <c r="G27" s="26" t="s">
        <v>187</v>
      </c>
      <c r="H27" s="3">
        <f>'MAGI Redeterminations'!M27</f>
        <v>1213</v>
      </c>
      <c r="I27" s="3">
        <f t="shared" si="0"/>
        <v>0</v>
      </c>
    </row>
    <row r="28" spans="1:9" ht="17.100000000000001" customHeight="1" x14ac:dyDescent="0.3">
      <c r="A28" s="18" t="s">
        <v>184</v>
      </c>
      <c r="B28" s="26" t="s">
        <v>28</v>
      </c>
      <c r="C28" s="80">
        <v>8</v>
      </c>
      <c r="D28" s="80">
        <v>0</v>
      </c>
      <c r="E28" s="80" t="s">
        <v>187</v>
      </c>
      <c r="F28" s="31">
        <v>1</v>
      </c>
      <c r="G28" s="26" t="s">
        <v>188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18" t="s">
        <v>184</v>
      </c>
      <c r="B29" s="26" t="s">
        <v>29</v>
      </c>
      <c r="C29" s="80" t="s">
        <v>187</v>
      </c>
      <c r="D29" s="80">
        <v>0</v>
      </c>
      <c r="E29" s="80">
        <v>6</v>
      </c>
      <c r="F29" s="31">
        <v>2</v>
      </c>
      <c r="G29" s="26" t="s">
        <v>189</v>
      </c>
      <c r="H29" s="3" t="str">
        <f>'MAGI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18" t="s">
        <v>184</v>
      </c>
      <c r="B30" s="26" t="s">
        <v>30</v>
      </c>
      <c r="C30" s="19">
        <v>1467</v>
      </c>
      <c r="D30" s="80">
        <v>23</v>
      </c>
      <c r="E30" s="80">
        <v>91</v>
      </c>
      <c r="F30" s="31" t="s">
        <v>187</v>
      </c>
      <c r="G30" s="26" t="s">
        <v>187</v>
      </c>
      <c r="H30" s="3" t="str">
        <f>'MAGI Redeterminations'!M30</f>
        <v>intentionally blank</v>
      </c>
      <c r="I30" s="3" t="e">
        <f t="shared" si="0"/>
        <v>#VALUE!</v>
      </c>
    </row>
    <row r="31" spans="1:9" ht="17.100000000000001" customHeight="1" x14ac:dyDescent="0.3">
      <c r="A31" s="18" t="s">
        <v>184</v>
      </c>
      <c r="B31" s="26" t="s">
        <v>31</v>
      </c>
      <c r="C31" s="80">
        <v>243</v>
      </c>
      <c r="D31" s="80">
        <v>8</v>
      </c>
      <c r="E31" s="80">
        <v>24</v>
      </c>
      <c r="F31" s="31" t="s">
        <v>187</v>
      </c>
      <c r="G31" s="26" t="s">
        <v>187</v>
      </c>
      <c r="H31" s="3">
        <f>'MAGI Redeterminations'!M31</f>
        <v>275</v>
      </c>
      <c r="I31" s="3">
        <f t="shared" si="0"/>
        <v>0</v>
      </c>
    </row>
    <row r="32" spans="1:9" ht="17.100000000000001" customHeight="1" x14ac:dyDescent="0.3">
      <c r="A32" s="18" t="s">
        <v>184</v>
      </c>
      <c r="B32" s="26" t="s">
        <v>32</v>
      </c>
      <c r="C32" s="80">
        <v>287</v>
      </c>
      <c r="D32" s="80" t="s">
        <v>187</v>
      </c>
      <c r="E32" s="80">
        <v>8</v>
      </c>
      <c r="F32" s="31">
        <v>2</v>
      </c>
      <c r="G32" s="26" t="s">
        <v>189</v>
      </c>
      <c r="H32" s="3">
        <f>'MAGI Redeterminations'!M32</f>
        <v>334</v>
      </c>
      <c r="I32" s="3">
        <f t="shared" si="0"/>
        <v>39</v>
      </c>
    </row>
    <row r="33" spans="1:9" ht="17.100000000000001" customHeight="1" x14ac:dyDescent="0.3">
      <c r="A33" s="18" t="s">
        <v>184</v>
      </c>
      <c r="B33" s="26" t="s">
        <v>33</v>
      </c>
      <c r="C33" s="19">
        <v>9281</v>
      </c>
      <c r="D33" s="80">
        <v>685</v>
      </c>
      <c r="E33" s="80">
        <v>599</v>
      </c>
      <c r="F33" s="31" t="s">
        <v>187</v>
      </c>
      <c r="G33" s="26" t="s">
        <v>187</v>
      </c>
      <c r="H33" s="3">
        <f>'MAGI Redeterminations'!M33</f>
        <v>10565</v>
      </c>
      <c r="I33" s="3">
        <f t="shared" si="0"/>
        <v>0</v>
      </c>
    </row>
    <row r="34" spans="1:9" ht="17.100000000000001" customHeight="1" x14ac:dyDescent="0.3">
      <c r="A34" s="18" t="s">
        <v>184</v>
      </c>
      <c r="B34" s="26" t="s">
        <v>34</v>
      </c>
      <c r="C34" s="80">
        <v>636</v>
      </c>
      <c r="D34" s="80" t="s">
        <v>187</v>
      </c>
      <c r="E34" s="80">
        <v>29</v>
      </c>
      <c r="F34" s="31">
        <v>2</v>
      </c>
      <c r="G34" s="26" t="s">
        <v>189</v>
      </c>
      <c r="H34" s="3">
        <f>'MAGI Redeterminations'!M34</f>
        <v>693</v>
      </c>
      <c r="I34" s="3">
        <f t="shared" si="0"/>
        <v>28</v>
      </c>
    </row>
    <row r="35" spans="1:9" ht="17.100000000000001" customHeight="1" x14ac:dyDescent="0.3">
      <c r="A35" s="18" t="s">
        <v>184</v>
      </c>
      <c r="B35" s="26" t="s">
        <v>35</v>
      </c>
      <c r="C35" s="80">
        <v>69</v>
      </c>
      <c r="D35" s="80">
        <v>5</v>
      </c>
      <c r="E35" s="80">
        <v>7</v>
      </c>
      <c r="F35" s="31" t="s">
        <v>187</v>
      </c>
      <c r="G35" s="26" t="s">
        <v>187</v>
      </c>
      <c r="H35" s="3">
        <f>'MAGI Redeterminations'!M35</f>
        <v>81</v>
      </c>
      <c r="I35" s="3">
        <f t="shared" si="0"/>
        <v>0</v>
      </c>
    </row>
    <row r="36" spans="1:9" ht="17.100000000000001" customHeight="1" x14ac:dyDescent="0.3">
      <c r="A36" s="18" t="s">
        <v>184</v>
      </c>
      <c r="B36" s="26" t="s">
        <v>36</v>
      </c>
      <c r="C36" s="19">
        <v>10217</v>
      </c>
      <c r="D36" s="80">
        <v>1085</v>
      </c>
      <c r="E36" s="80">
        <v>868</v>
      </c>
      <c r="F36" s="31" t="s">
        <v>187</v>
      </c>
      <c r="G36" s="26" t="s">
        <v>187</v>
      </c>
      <c r="H36" s="3">
        <f>'MAGI Redeterminations'!M36</f>
        <v>12170</v>
      </c>
      <c r="I36" s="3">
        <f t="shared" si="0"/>
        <v>0</v>
      </c>
    </row>
    <row r="37" spans="1:9" ht="17.100000000000001" customHeight="1" x14ac:dyDescent="0.3">
      <c r="A37" s="18" t="s">
        <v>184</v>
      </c>
      <c r="B37" s="26" t="s">
        <v>37</v>
      </c>
      <c r="C37" s="19">
        <v>5170</v>
      </c>
      <c r="D37" s="80">
        <v>267</v>
      </c>
      <c r="E37" s="80">
        <v>348</v>
      </c>
      <c r="F37" s="31" t="s">
        <v>187</v>
      </c>
      <c r="G37" s="26" t="s">
        <v>187</v>
      </c>
      <c r="H37" s="3">
        <f>'MAGI Redeterminations'!M37</f>
        <v>5785</v>
      </c>
      <c r="I37" s="3">
        <f t="shared" si="0"/>
        <v>0</v>
      </c>
    </row>
    <row r="38" spans="1:9" ht="17.100000000000001" customHeight="1" x14ac:dyDescent="0.3">
      <c r="A38" s="18" t="s">
        <v>184</v>
      </c>
      <c r="B38" s="26" t="s">
        <v>38</v>
      </c>
      <c r="C38" s="80">
        <v>145</v>
      </c>
      <c r="D38" s="80">
        <v>5</v>
      </c>
      <c r="E38" s="80" t="s">
        <v>187</v>
      </c>
      <c r="F38" s="31">
        <v>1</v>
      </c>
      <c r="G38" s="26" t="s">
        <v>188</v>
      </c>
      <c r="H38" s="3">
        <f>'MAGI Redeterminations'!M38</f>
        <v>154</v>
      </c>
      <c r="I38" s="3">
        <f t="shared" si="0"/>
        <v>4</v>
      </c>
    </row>
    <row r="39" spans="1:9" ht="17.100000000000001" customHeight="1" x14ac:dyDescent="0.3">
      <c r="A39" s="18" t="s">
        <v>184</v>
      </c>
      <c r="B39" s="26" t="s">
        <v>39</v>
      </c>
      <c r="C39" s="19">
        <v>8011</v>
      </c>
      <c r="D39" s="80">
        <v>461</v>
      </c>
      <c r="E39" s="80">
        <v>573</v>
      </c>
      <c r="F39" s="31" t="s">
        <v>187</v>
      </c>
      <c r="G39" s="26" t="s">
        <v>187</v>
      </c>
      <c r="H39" s="3">
        <f>'MAGI Redeterminations'!M39</f>
        <v>9045</v>
      </c>
      <c r="I39" s="3">
        <f t="shared" si="0"/>
        <v>0</v>
      </c>
    </row>
    <row r="40" spans="1:9" ht="17.100000000000001" customHeight="1" x14ac:dyDescent="0.3">
      <c r="A40" s="18" t="s">
        <v>184</v>
      </c>
      <c r="B40" s="26" t="s">
        <v>40</v>
      </c>
      <c r="C40" s="19">
        <v>9244</v>
      </c>
      <c r="D40" s="80">
        <v>1159</v>
      </c>
      <c r="E40" s="80">
        <v>942</v>
      </c>
      <c r="F40" s="31" t="s">
        <v>187</v>
      </c>
      <c r="G40" s="26" t="s">
        <v>187</v>
      </c>
      <c r="H40" s="3">
        <f>'MAGI Redeterminations'!M40</f>
        <v>11345</v>
      </c>
      <c r="I40" s="3">
        <f t="shared" si="0"/>
        <v>0</v>
      </c>
    </row>
    <row r="41" spans="1:9" ht="17.100000000000001" customHeight="1" x14ac:dyDescent="0.3">
      <c r="A41" s="18" t="s">
        <v>184</v>
      </c>
      <c r="B41" s="26" t="s">
        <v>41</v>
      </c>
      <c r="C41" s="19">
        <v>2845</v>
      </c>
      <c r="D41" s="80" t="s">
        <v>187</v>
      </c>
      <c r="E41" s="80">
        <v>129</v>
      </c>
      <c r="F41" s="31">
        <v>2</v>
      </c>
      <c r="G41" s="26" t="s">
        <v>189</v>
      </c>
      <c r="H41" s="3">
        <f>'MAGI Redeterminations'!M41</f>
        <v>3146</v>
      </c>
      <c r="I41" s="3">
        <f t="shared" si="0"/>
        <v>172</v>
      </c>
    </row>
    <row r="42" spans="1:9" ht="17.100000000000001" customHeight="1" x14ac:dyDescent="0.3">
      <c r="A42" s="18" t="s">
        <v>184</v>
      </c>
      <c r="B42" s="26" t="s">
        <v>42</v>
      </c>
      <c r="C42" s="19">
        <v>2429</v>
      </c>
      <c r="D42" s="80">
        <v>343</v>
      </c>
      <c r="E42" s="80">
        <v>254</v>
      </c>
      <c r="F42" s="31" t="s">
        <v>187</v>
      </c>
      <c r="G42" s="26" t="s">
        <v>187</v>
      </c>
      <c r="H42" s="3">
        <f>'MAGI Redeterminations'!M42</f>
        <v>3026</v>
      </c>
      <c r="I42" s="3">
        <f t="shared" si="0"/>
        <v>0</v>
      </c>
    </row>
    <row r="43" spans="1:9" ht="17.100000000000001" customHeight="1" x14ac:dyDescent="0.3">
      <c r="A43" s="18" t="s">
        <v>184</v>
      </c>
      <c r="B43" s="26" t="s">
        <v>43</v>
      </c>
      <c r="C43" s="80">
        <v>579</v>
      </c>
      <c r="D43" s="80" t="s">
        <v>187</v>
      </c>
      <c r="E43" s="80">
        <v>72</v>
      </c>
      <c r="F43" s="31">
        <v>2</v>
      </c>
      <c r="G43" s="26" t="s">
        <v>189</v>
      </c>
      <c r="H43" s="3">
        <f>'MAGI Redeterminations'!M43</f>
        <v>719</v>
      </c>
      <c r="I43" s="3">
        <f t="shared" si="0"/>
        <v>68</v>
      </c>
    </row>
    <row r="44" spans="1:9" ht="17.100000000000001" customHeight="1" x14ac:dyDescent="0.3">
      <c r="A44" s="18" t="s">
        <v>184</v>
      </c>
      <c r="B44" s="26" t="s">
        <v>44</v>
      </c>
      <c r="C44" s="19">
        <v>1894</v>
      </c>
      <c r="D44" s="80" t="s">
        <v>187</v>
      </c>
      <c r="E44" s="80">
        <v>51</v>
      </c>
      <c r="F44" s="31">
        <v>2</v>
      </c>
      <c r="G44" s="26" t="s">
        <v>189</v>
      </c>
      <c r="H44" s="3">
        <f>'MAGI Redeterminations'!M44</f>
        <v>2011</v>
      </c>
      <c r="I44" s="3">
        <f t="shared" si="0"/>
        <v>66</v>
      </c>
    </row>
    <row r="45" spans="1:9" ht="17.100000000000001" customHeight="1" x14ac:dyDescent="0.3">
      <c r="A45" s="18" t="s">
        <v>184</v>
      </c>
      <c r="B45" s="26" t="s">
        <v>45</v>
      </c>
      <c r="C45" s="19">
        <v>1307</v>
      </c>
      <c r="D45" s="80" t="s">
        <v>187</v>
      </c>
      <c r="E45" s="80">
        <v>56</v>
      </c>
      <c r="F45" s="31">
        <v>2</v>
      </c>
      <c r="G45" s="26" t="s">
        <v>189</v>
      </c>
      <c r="H45" s="3">
        <f>'MAGI Redeterminations'!M45</f>
        <v>1392</v>
      </c>
      <c r="I45" s="3">
        <f t="shared" si="0"/>
        <v>29</v>
      </c>
    </row>
    <row r="46" spans="1:9" ht="17.100000000000001" customHeight="1" x14ac:dyDescent="0.3">
      <c r="A46" s="18" t="s">
        <v>184</v>
      </c>
      <c r="B46" s="26" t="s">
        <v>46</v>
      </c>
      <c r="C46" s="19">
        <v>4732</v>
      </c>
      <c r="D46" s="80">
        <v>343</v>
      </c>
      <c r="E46" s="80">
        <v>337</v>
      </c>
      <c r="F46" s="31" t="s">
        <v>187</v>
      </c>
      <c r="G46" s="26" t="s">
        <v>187</v>
      </c>
      <c r="H46" s="3">
        <f>'MAGI Redeterminations'!M46</f>
        <v>5412</v>
      </c>
      <c r="I46" s="3">
        <f t="shared" si="0"/>
        <v>0</v>
      </c>
    </row>
    <row r="47" spans="1:9" ht="17.100000000000001" customHeight="1" x14ac:dyDescent="0.3">
      <c r="A47" s="18" t="s">
        <v>184</v>
      </c>
      <c r="B47" s="26" t="s">
        <v>47</v>
      </c>
      <c r="C47" s="80">
        <v>647</v>
      </c>
      <c r="D47" s="80" t="s">
        <v>187</v>
      </c>
      <c r="E47" s="80">
        <v>51</v>
      </c>
      <c r="F47" s="31">
        <v>2</v>
      </c>
      <c r="G47" s="26" t="s">
        <v>189</v>
      </c>
      <c r="H47" s="3">
        <f>'MAGI Redeterminations'!M47</f>
        <v>738</v>
      </c>
      <c r="I47" s="3">
        <f t="shared" si="0"/>
        <v>40</v>
      </c>
    </row>
    <row r="48" spans="1:9" ht="17.100000000000001" customHeight="1" x14ac:dyDescent="0.3">
      <c r="A48" s="18" t="s">
        <v>184</v>
      </c>
      <c r="B48" s="26" t="s">
        <v>48</v>
      </c>
      <c r="C48" s="80">
        <v>456</v>
      </c>
      <c r="D48" s="80">
        <v>13</v>
      </c>
      <c r="E48" s="80">
        <v>34</v>
      </c>
      <c r="F48" s="31" t="s">
        <v>187</v>
      </c>
      <c r="G48" s="26" t="s">
        <v>187</v>
      </c>
      <c r="H48" s="3">
        <f>'MAGI Redeterminations'!M48</f>
        <v>503</v>
      </c>
      <c r="I48" s="3">
        <f t="shared" si="0"/>
        <v>0</v>
      </c>
    </row>
    <row r="49" spans="1:9" ht="17.100000000000001" customHeight="1" x14ac:dyDescent="0.3">
      <c r="A49" s="18" t="s">
        <v>184</v>
      </c>
      <c r="B49" s="26" t="s">
        <v>49</v>
      </c>
      <c r="C49" s="80" t="s">
        <v>187</v>
      </c>
      <c r="D49" s="80">
        <v>0</v>
      </c>
      <c r="E49" s="80" t="s">
        <v>187</v>
      </c>
      <c r="F49" s="31">
        <v>1</v>
      </c>
      <c r="G49" s="26" t="s">
        <v>188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18" t="s">
        <v>184</v>
      </c>
      <c r="B50" s="26" t="s">
        <v>50</v>
      </c>
      <c r="C50" s="80">
        <v>134</v>
      </c>
      <c r="D50" s="80">
        <v>5</v>
      </c>
      <c r="E50" s="80" t="s">
        <v>187</v>
      </c>
      <c r="F50" s="31">
        <v>2</v>
      </c>
      <c r="G50" s="26" t="s">
        <v>189</v>
      </c>
      <c r="H50" s="3">
        <f>'MAGI Redeterminations'!M50</f>
        <v>156</v>
      </c>
      <c r="I50" s="3">
        <f t="shared" si="0"/>
        <v>17</v>
      </c>
    </row>
    <row r="51" spans="1:9" ht="17.100000000000001" customHeight="1" x14ac:dyDescent="0.3">
      <c r="A51" s="18" t="s">
        <v>184</v>
      </c>
      <c r="B51" s="26" t="s">
        <v>51</v>
      </c>
      <c r="C51" s="19">
        <v>1528</v>
      </c>
      <c r="D51" s="80" t="s">
        <v>187</v>
      </c>
      <c r="E51" s="80">
        <v>77</v>
      </c>
      <c r="F51" s="31">
        <v>2</v>
      </c>
      <c r="G51" s="26" t="s">
        <v>189</v>
      </c>
      <c r="H51" s="3">
        <f>'MAGI Redeterminations'!M51</f>
        <v>1641</v>
      </c>
      <c r="I51" s="3">
        <f t="shared" si="0"/>
        <v>36</v>
      </c>
    </row>
    <row r="52" spans="1:9" ht="17.100000000000001" customHeight="1" x14ac:dyDescent="0.3">
      <c r="A52" s="18" t="s">
        <v>184</v>
      </c>
      <c r="B52" s="26" t="s">
        <v>52</v>
      </c>
      <c r="C52" s="19">
        <v>1282</v>
      </c>
      <c r="D52" s="80">
        <v>76</v>
      </c>
      <c r="E52" s="80" t="s">
        <v>187</v>
      </c>
      <c r="F52" s="31">
        <v>2</v>
      </c>
      <c r="G52" s="26" t="s">
        <v>189</v>
      </c>
      <c r="H52" s="3">
        <f>'MAGI Redeterminations'!M52</f>
        <v>1420</v>
      </c>
      <c r="I52" s="3">
        <f t="shared" si="0"/>
        <v>62</v>
      </c>
    </row>
    <row r="53" spans="1:9" ht="17.100000000000001" customHeight="1" x14ac:dyDescent="0.3">
      <c r="A53" s="18" t="s">
        <v>184</v>
      </c>
      <c r="B53" s="26" t="s">
        <v>53</v>
      </c>
      <c r="C53" s="19">
        <v>1996</v>
      </c>
      <c r="D53" s="80" t="s">
        <v>187</v>
      </c>
      <c r="E53" s="80">
        <v>190</v>
      </c>
      <c r="F53" s="31">
        <v>2</v>
      </c>
      <c r="G53" s="26" t="s">
        <v>189</v>
      </c>
      <c r="H53" s="3">
        <f>'MAGI Redeterminations'!M53</f>
        <v>2262</v>
      </c>
      <c r="I53" s="3">
        <f t="shared" si="0"/>
        <v>76</v>
      </c>
    </row>
    <row r="54" spans="1:9" ht="17.100000000000001" customHeight="1" x14ac:dyDescent="0.3">
      <c r="A54" s="18" t="s">
        <v>184</v>
      </c>
      <c r="B54" s="26" t="s">
        <v>54</v>
      </c>
      <c r="C54" s="80">
        <v>402</v>
      </c>
      <c r="D54" s="80">
        <v>6</v>
      </c>
      <c r="E54" s="80" t="s">
        <v>187</v>
      </c>
      <c r="F54" s="31">
        <v>2</v>
      </c>
      <c r="G54" s="26" t="s">
        <v>189</v>
      </c>
      <c r="H54" s="3">
        <f>'MAGI Redeterminations'!M54</f>
        <v>422</v>
      </c>
      <c r="I54" s="3">
        <f t="shared" si="0"/>
        <v>14</v>
      </c>
    </row>
    <row r="55" spans="1:9" ht="17.100000000000001" customHeight="1" x14ac:dyDescent="0.3">
      <c r="A55" s="18" t="s">
        <v>184</v>
      </c>
      <c r="B55" s="26" t="s">
        <v>55</v>
      </c>
      <c r="C55" s="80">
        <v>249</v>
      </c>
      <c r="D55" s="80" t="s">
        <v>187</v>
      </c>
      <c r="E55" s="80">
        <v>18</v>
      </c>
      <c r="F55" s="31">
        <v>1</v>
      </c>
      <c r="G55" s="26" t="s">
        <v>188</v>
      </c>
      <c r="H55" s="3">
        <f>'MAGI Redeterminations'!M55</f>
        <v>268</v>
      </c>
      <c r="I55" s="3">
        <f t="shared" si="0"/>
        <v>1</v>
      </c>
    </row>
    <row r="56" spans="1:9" ht="17.100000000000001" customHeight="1" x14ac:dyDescent="0.3">
      <c r="A56" s="18" t="s">
        <v>184</v>
      </c>
      <c r="B56" s="26" t="s">
        <v>56</v>
      </c>
      <c r="C56" s="80">
        <v>26</v>
      </c>
      <c r="D56" s="80" t="s">
        <v>187</v>
      </c>
      <c r="E56" s="80" t="s">
        <v>187</v>
      </c>
      <c r="F56" s="31">
        <v>2</v>
      </c>
      <c r="G56" s="26" t="s">
        <v>189</v>
      </c>
      <c r="H56" s="3">
        <f>'MAGI Redeterminations'!M56</f>
        <v>40</v>
      </c>
      <c r="I56" s="3">
        <f t="shared" si="0"/>
        <v>14</v>
      </c>
    </row>
    <row r="57" spans="1:9" ht="17.100000000000001" customHeight="1" x14ac:dyDescent="0.3">
      <c r="A57" s="18" t="s">
        <v>184</v>
      </c>
      <c r="B57" s="26" t="s">
        <v>57</v>
      </c>
      <c r="C57" s="19">
        <v>2106</v>
      </c>
      <c r="D57" s="80" t="s">
        <v>187</v>
      </c>
      <c r="E57" s="80">
        <v>210</v>
      </c>
      <c r="F57" s="31">
        <v>2</v>
      </c>
      <c r="G57" s="26" t="s">
        <v>189</v>
      </c>
      <c r="H57" s="3">
        <f>'MAGI Redeterminations'!M57</f>
        <v>2423</v>
      </c>
      <c r="I57" s="3">
        <f t="shared" si="0"/>
        <v>107</v>
      </c>
    </row>
    <row r="58" spans="1:9" ht="17.100000000000001" customHeight="1" x14ac:dyDescent="0.3">
      <c r="A58" s="18" t="s">
        <v>184</v>
      </c>
      <c r="B58" s="26" t="s">
        <v>58</v>
      </c>
      <c r="C58" s="80">
        <v>99</v>
      </c>
      <c r="D58" s="80" t="s">
        <v>187</v>
      </c>
      <c r="E58" s="80" t="s">
        <v>187</v>
      </c>
      <c r="F58" s="31">
        <v>1</v>
      </c>
      <c r="G58" s="26" t="s">
        <v>188</v>
      </c>
      <c r="H58" s="3">
        <f>'MAGI Redeterminations'!M58</f>
        <v>115</v>
      </c>
      <c r="I58" s="3">
        <f t="shared" si="0"/>
        <v>16</v>
      </c>
    </row>
    <row r="59" spans="1:9" ht="17.100000000000001" customHeight="1" x14ac:dyDescent="0.3">
      <c r="A59" s="18" t="s">
        <v>184</v>
      </c>
      <c r="B59" s="26" t="s">
        <v>59</v>
      </c>
      <c r="C59" s="19">
        <v>2049</v>
      </c>
      <c r="D59" s="80" t="s">
        <v>187</v>
      </c>
      <c r="E59" s="80">
        <v>146</v>
      </c>
      <c r="F59" s="31">
        <v>2</v>
      </c>
      <c r="G59" s="26" t="s">
        <v>189</v>
      </c>
      <c r="H59" s="3">
        <f>'MAGI Redeterminations'!M59</f>
        <v>2317</v>
      </c>
      <c r="I59" s="3">
        <f t="shared" si="0"/>
        <v>122</v>
      </c>
    </row>
    <row r="60" spans="1:9" ht="17.100000000000001" customHeight="1" x14ac:dyDescent="0.3">
      <c r="A60" s="18" t="s">
        <v>184</v>
      </c>
      <c r="B60" s="26" t="s">
        <v>60</v>
      </c>
      <c r="C60" s="80">
        <v>462</v>
      </c>
      <c r="D60" s="80">
        <v>29</v>
      </c>
      <c r="E60" s="80" t="s">
        <v>187</v>
      </c>
      <c r="F60" s="31">
        <v>2</v>
      </c>
      <c r="G60" s="26" t="s">
        <v>189</v>
      </c>
      <c r="H60" s="3">
        <f>'MAGI Redeterminations'!M60</f>
        <v>511</v>
      </c>
      <c r="I60" s="3">
        <f t="shared" si="0"/>
        <v>20</v>
      </c>
    </row>
    <row r="61" spans="1:9" ht="17.100000000000001" customHeight="1" x14ac:dyDescent="0.3">
      <c r="A61" s="18" t="s">
        <v>184</v>
      </c>
      <c r="B61" s="26" t="s">
        <v>61</v>
      </c>
      <c r="C61" s="80">
        <v>314</v>
      </c>
      <c r="D61" s="80" t="s">
        <v>187</v>
      </c>
      <c r="E61" s="80" t="s">
        <v>187</v>
      </c>
      <c r="F61" s="31">
        <v>1</v>
      </c>
      <c r="G61" s="26" t="s">
        <v>188</v>
      </c>
      <c r="H61" s="3">
        <f>'MAGI Redeterminations'!M61</f>
        <v>332</v>
      </c>
      <c r="I61" s="3">
        <f t="shared" si="0"/>
        <v>18</v>
      </c>
    </row>
    <row r="62" spans="1:9" ht="17.100000000000001" customHeight="1" x14ac:dyDescent="0.3">
      <c r="A62" s="23" t="s">
        <v>184</v>
      </c>
      <c r="B62" s="28" t="s">
        <v>62</v>
      </c>
      <c r="C62" s="24">
        <v>137590</v>
      </c>
      <c r="D62" s="24">
        <v>9274</v>
      </c>
      <c r="E62" s="24">
        <v>10044</v>
      </c>
      <c r="F62" s="51" t="s">
        <v>187</v>
      </c>
      <c r="G62" s="28" t="s">
        <v>187</v>
      </c>
      <c r="H62" s="3">
        <f>'MAGI Redeterminations'!M62</f>
        <v>156908</v>
      </c>
      <c r="I62" s="3">
        <f t="shared" si="0"/>
        <v>0</v>
      </c>
    </row>
    <row r="63" spans="1:9" ht="17.100000000000001" customHeight="1" x14ac:dyDescent="0.3">
      <c r="A63" s="25" t="s">
        <v>105</v>
      </c>
    </row>
  </sheetData>
  <sheetProtection sheet="1" objects="1" scenarios="1" selectLockedCells="1"/>
  <conditionalFormatting sqref="A4:G62">
    <cfRule type="expression" dxfId="16" priority="2">
      <formula>MOD(ROW(),2)=0</formula>
    </cfRule>
  </conditionalFormatting>
  <conditionalFormatting sqref="I4:I62">
    <cfRule type="cellIs" dxfId="15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2.5703125" style="14" bestFit="1" customWidth="1"/>
    <col min="7" max="7" width="42.7109375" style="16" customWidth="1"/>
    <col min="8" max="16384" width="11.42578125" style="2" hidden="1"/>
  </cols>
  <sheetData>
    <row r="1" spans="1:9" ht="17.100000000000001" customHeight="1" x14ac:dyDescent="0.3">
      <c r="A1" s="9" t="s">
        <v>175</v>
      </c>
    </row>
    <row r="2" spans="1:9" s="1" customFormat="1" ht="23.1" customHeight="1" x14ac:dyDescent="0.45">
      <c r="A2" s="11" t="s">
        <v>99</v>
      </c>
      <c r="F2" s="15"/>
      <c r="G2" s="17"/>
    </row>
    <row r="3" spans="1:9" ht="17.100000000000001" customHeight="1" x14ac:dyDescent="0.3">
      <c r="A3" s="20" t="s">
        <v>0</v>
      </c>
      <c r="B3" s="20" t="s">
        <v>122</v>
      </c>
      <c r="C3" s="20" t="s">
        <v>96</v>
      </c>
      <c r="D3" s="20" t="s">
        <v>100</v>
      </c>
      <c r="E3" s="20" t="s">
        <v>98</v>
      </c>
      <c r="F3" s="32" t="s">
        <v>2</v>
      </c>
      <c r="G3" s="20" t="s">
        <v>3</v>
      </c>
    </row>
    <row r="4" spans="1:9" ht="17.100000000000001" customHeight="1" x14ac:dyDescent="0.3">
      <c r="A4" s="18" t="s">
        <v>184</v>
      </c>
      <c r="B4" s="26" t="s">
        <v>4</v>
      </c>
      <c r="C4" s="19">
        <v>931</v>
      </c>
      <c r="D4" s="19" t="s">
        <v>187</v>
      </c>
      <c r="E4" s="80" t="s">
        <v>187</v>
      </c>
      <c r="F4" s="31">
        <v>1</v>
      </c>
      <c r="G4" s="26" t="s">
        <v>188</v>
      </c>
      <c r="H4" s="2">
        <f>'Non-MAGI Redeterminations'!M4</f>
        <v>967</v>
      </c>
      <c r="I4" s="3">
        <f>H4-(SUM(C4:E4))</f>
        <v>36</v>
      </c>
    </row>
    <row r="5" spans="1:9" ht="17.100000000000001" customHeight="1" x14ac:dyDescent="0.3">
      <c r="A5" s="18" t="s">
        <v>184</v>
      </c>
      <c r="B5" s="26" t="s">
        <v>5</v>
      </c>
      <c r="C5" s="80" t="s">
        <v>187</v>
      </c>
      <c r="D5" s="19">
        <v>0</v>
      </c>
      <c r="E5" s="80">
        <v>0</v>
      </c>
      <c r="F5" s="31">
        <v>1</v>
      </c>
      <c r="G5" s="26" t="s">
        <v>188</v>
      </c>
      <c r="H5" s="2" t="str">
        <f>'Non-MAGI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18" t="s">
        <v>184</v>
      </c>
      <c r="B6" s="26" t="s">
        <v>6</v>
      </c>
      <c r="C6" s="80">
        <v>23</v>
      </c>
      <c r="D6" s="19">
        <v>0</v>
      </c>
      <c r="E6" s="80" t="s">
        <v>187</v>
      </c>
      <c r="F6" s="31">
        <v>1</v>
      </c>
      <c r="G6" s="26" t="s">
        <v>188</v>
      </c>
      <c r="H6" s="2">
        <f>'Non-MAGI Redeterminations'!M6</f>
        <v>25</v>
      </c>
      <c r="I6" s="3">
        <f t="shared" si="0"/>
        <v>2</v>
      </c>
    </row>
    <row r="7" spans="1:9" ht="17.100000000000001" customHeight="1" x14ac:dyDescent="0.3">
      <c r="A7" s="18" t="s">
        <v>184</v>
      </c>
      <c r="B7" s="26" t="s">
        <v>7</v>
      </c>
      <c r="C7" s="80">
        <v>101</v>
      </c>
      <c r="D7" s="19">
        <v>0</v>
      </c>
      <c r="E7" s="80">
        <v>14</v>
      </c>
      <c r="F7" s="31" t="s">
        <v>187</v>
      </c>
      <c r="G7" s="26" t="s">
        <v>187</v>
      </c>
      <c r="H7" s="2">
        <f>'Non-MAGI Redeterminations'!M7</f>
        <v>115</v>
      </c>
      <c r="I7" s="3">
        <f t="shared" si="0"/>
        <v>0</v>
      </c>
    </row>
    <row r="8" spans="1:9" ht="17.100000000000001" customHeight="1" x14ac:dyDescent="0.3">
      <c r="A8" s="18" t="s">
        <v>184</v>
      </c>
      <c r="B8" s="26" t="s">
        <v>8</v>
      </c>
      <c r="C8" s="80">
        <v>37</v>
      </c>
      <c r="D8" s="19" t="s">
        <v>187</v>
      </c>
      <c r="E8" s="80">
        <v>0</v>
      </c>
      <c r="F8" s="31">
        <v>1</v>
      </c>
      <c r="G8" s="26" t="s">
        <v>188</v>
      </c>
      <c r="H8" s="2">
        <f>'Non-MAGI Redeterminations'!M8</f>
        <v>39</v>
      </c>
      <c r="I8" s="3">
        <f t="shared" si="0"/>
        <v>2</v>
      </c>
    </row>
    <row r="9" spans="1:9" ht="17.100000000000001" customHeight="1" x14ac:dyDescent="0.3">
      <c r="A9" s="18" t="s">
        <v>184</v>
      </c>
      <c r="B9" s="26" t="s">
        <v>9</v>
      </c>
      <c r="C9" s="80">
        <v>16</v>
      </c>
      <c r="D9" s="19">
        <v>0</v>
      </c>
      <c r="E9" s="80" t="s">
        <v>187</v>
      </c>
      <c r="F9" s="31">
        <v>1</v>
      </c>
      <c r="G9" s="26" t="s">
        <v>188</v>
      </c>
      <c r="H9" s="2">
        <f>'Non-MAGI Redeterminations'!M9</f>
        <v>18</v>
      </c>
      <c r="I9" s="3">
        <f t="shared" si="0"/>
        <v>2</v>
      </c>
    </row>
    <row r="10" spans="1:9" ht="17.100000000000001" customHeight="1" x14ac:dyDescent="0.3">
      <c r="A10" s="18" t="s">
        <v>184</v>
      </c>
      <c r="B10" s="26" t="s">
        <v>10</v>
      </c>
      <c r="C10" s="80">
        <v>557</v>
      </c>
      <c r="D10" s="19">
        <v>5</v>
      </c>
      <c r="E10" s="80">
        <v>58</v>
      </c>
      <c r="F10" s="31" t="s">
        <v>187</v>
      </c>
      <c r="G10" s="26" t="s">
        <v>187</v>
      </c>
      <c r="H10" s="2">
        <f>'Non-MAGI Redeterminations'!M10</f>
        <v>620</v>
      </c>
      <c r="I10" s="3">
        <f t="shared" si="0"/>
        <v>0</v>
      </c>
    </row>
    <row r="11" spans="1:9" ht="17.100000000000001" customHeight="1" x14ac:dyDescent="0.3">
      <c r="A11" s="18" t="s">
        <v>184</v>
      </c>
      <c r="B11" s="26" t="s">
        <v>11</v>
      </c>
      <c r="C11" s="80">
        <v>45</v>
      </c>
      <c r="D11" s="19" t="s">
        <v>187</v>
      </c>
      <c r="E11" s="80" t="s">
        <v>187</v>
      </c>
      <c r="F11" s="31">
        <v>1</v>
      </c>
      <c r="G11" s="26" t="s">
        <v>188</v>
      </c>
      <c r="H11" s="2">
        <f>'Non-MAGI Redeterminations'!M11</f>
        <v>48</v>
      </c>
      <c r="I11" s="3">
        <f t="shared" si="0"/>
        <v>3</v>
      </c>
    </row>
    <row r="12" spans="1:9" ht="17.100000000000001" customHeight="1" x14ac:dyDescent="0.3">
      <c r="A12" s="18" t="s">
        <v>184</v>
      </c>
      <c r="B12" s="26" t="s">
        <v>12</v>
      </c>
      <c r="C12" s="80">
        <v>48</v>
      </c>
      <c r="D12" s="19">
        <v>0</v>
      </c>
      <c r="E12" s="80" t="s">
        <v>187</v>
      </c>
      <c r="F12" s="31">
        <v>1</v>
      </c>
      <c r="G12" s="26" t="s">
        <v>188</v>
      </c>
      <c r="H12" s="2">
        <f>'Non-MAGI Redeterminations'!M12</f>
        <v>49</v>
      </c>
      <c r="I12" s="3">
        <f t="shared" si="0"/>
        <v>1</v>
      </c>
    </row>
    <row r="13" spans="1:9" ht="17.100000000000001" customHeight="1" x14ac:dyDescent="0.3">
      <c r="A13" s="18" t="s">
        <v>184</v>
      </c>
      <c r="B13" s="26" t="s">
        <v>13</v>
      </c>
      <c r="C13" s="80">
        <v>800</v>
      </c>
      <c r="D13" s="19" t="s">
        <v>187</v>
      </c>
      <c r="E13" s="80" t="s">
        <v>187</v>
      </c>
      <c r="F13" s="31">
        <v>1</v>
      </c>
      <c r="G13" s="26" t="s">
        <v>188</v>
      </c>
      <c r="H13" s="2">
        <f>'Non-MAGI Redeterminations'!M13</f>
        <v>842</v>
      </c>
      <c r="I13" s="3">
        <f t="shared" si="0"/>
        <v>42</v>
      </c>
    </row>
    <row r="14" spans="1:9" ht="17.100000000000001" customHeight="1" x14ac:dyDescent="0.3">
      <c r="A14" s="18" t="s">
        <v>184</v>
      </c>
      <c r="B14" s="26" t="s">
        <v>14</v>
      </c>
      <c r="C14" s="80">
        <v>29</v>
      </c>
      <c r="D14" s="19">
        <v>0</v>
      </c>
      <c r="E14" s="80" t="s">
        <v>187</v>
      </c>
      <c r="F14" s="31">
        <v>1</v>
      </c>
      <c r="G14" s="26" t="s">
        <v>188</v>
      </c>
      <c r="H14" s="2">
        <f>'Non-MAGI Redeterminations'!M14</f>
        <v>32</v>
      </c>
      <c r="I14" s="3">
        <f t="shared" si="0"/>
        <v>3</v>
      </c>
    </row>
    <row r="15" spans="1:9" ht="17.100000000000001" customHeight="1" x14ac:dyDescent="0.3">
      <c r="A15" s="18" t="s">
        <v>184</v>
      </c>
      <c r="B15" s="26" t="s">
        <v>15</v>
      </c>
      <c r="C15" s="80">
        <v>116</v>
      </c>
      <c r="D15" s="19">
        <v>0</v>
      </c>
      <c r="E15" s="80">
        <v>7</v>
      </c>
      <c r="F15" s="31" t="s">
        <v>187</v>
      </c>
      <c r="G15" s="26" t="s">
        <v>187</v>
      </c>
      <c r="H15" s="2">
        <f>'Non-MAGI Redeterminations'!M15</f>
        <v>123</v>
      </c>
      <c r="I15" s="3">
        <f t="shared" si="0"/>
        <v>0</v>
      </c>
    </row>
    <row r="16" spans="1:9" ht="17.100000000000001" customHeight="1" x14ac:dyDescent="0.3">
      <c r="A16" s="18" t="s">
        <v>184</v>
      </c>
      <c r="B16" s="26" t="s">
        <v>16</v>
      </c>
      <c r="C16" s="80">
        <v>144</v>
      </c>
      <c r="D16" s="19" t="s">
        <v>187</v>
      </c>
      <c r="E16" s="80" t="s">
        <v>187</v>
      </c>
      <c r="F16" s="31">
        <v>1</v>
      </c>
      <c r="G16" s="26" t="s">
        <v>188</v>
      </c>
      <c r="H16" s="2">
        <f>'Non-MAGI Redeterminations'!M16</f>
        <v>156</v>
      </c>
      <c r="I16" s="3">
        <f t="shared" si="0"/>
        <v>12</v>
      </c>
    </row>
    <row r="17" spans="1:9" ht="17.100000000000001" customHeight="1" x14ac:dyDescent="0.3">
      <c r="A17" s="18" t="s">
        <v>184</v>
      </c>
      <c r="B17" s="26" t="s">
        <v>17</v>
      </c>
      <c r="C17" s="80">
        <v>10</v>
      </c>
      <c r="D17" s="19">
        <v>0</v>
      </c>
      <c r="E17" s="80">
        <v>0</v>
      </c>
      <c r="F17" s="31" t="s">
        <v>187</v>
      </c>
      <c r="G17" s="26" t="s">
        <v>187</v>
      </c>
      <c r="H17" s="2" t="str">
        <f>'Non-MAGI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18" t="s">
        <v>184</v>
      </c>
      <c r="B18" s="26" t="s">
        <v>18</v>
      </c>
      <c r="C18" s="80">
        <v>673</v>
      </c>
      <c r="D18" s="19">
        <v>9</v>
      </c>
      <c r="E18" s="80">
        <v>44</v>
      </c>
      <c r="F18" s="31" t="s">
        <v>187</v>
      </c>
      <c r="G18" s="26" t="s">
        <v>187</v>
      </c>
      <c r="H18" s="2">
        <f>'Non-MAGI Redeterminations'!M18</f>
        <v>726</v>
      </c>
      <c r="I18" s="3">
        <f t="shared" si="0"/>
        <v>0</v>
      </c>
    </row>
    <row r="19" spans="1:9" ht="17.100000000000001" customHeight="1" x14ac:dyDescent="0.3">
      <c r="A19" s="18" t="s">
        <v>184</v>
      </c>
      <c r="B19" s="26" t="s">
        <v>19</v>
      </c>
      <c r="C19" s="80">
        <v>47</v>
      </c>
      <c r="D19" s="19" t="s">
        <v>187</v>
      </c>
      <c r="E19" s="80" t="s">
        <v>187</v>
      </c>
      <c r="F19" s="31">
        <v>1</v>
      </c>
      <c r="G19" s="26" t="s">
        <v>188</v>
      </c>
      <c r="H19" s="2">
        <f>'Non-MAGI Redeterminations'!M19</f>
        <v>50</v>
      </c>
      <c r="I19" s="3">
        <f t="shared" si="0"/>
        <v>3</v>
      </c>
    </row>
    <row r="20" spans="1:9" ht="17.100000000000001" customHeight="1" x14ac:dyDescent="0.3">
      <c r="A20" s="18" t="s">
        <v>184</v>
      </c>
      <c r="B20" s="26" t="s">
        <v>20</v>
      </c>
      <c r="C20" s="80">
        <v>114</v>
      </c>
      <c r="D20" s="19">
        <v>0</v>
      </c>
      <c r="E20" s="80">
        <v>8</v>
      </c>
      <c r="F20" s="31" t="s">
        <v>187</v>
      </c>
      <c r="G20" s="26" t="s">
        <v>187</v>
      </c>
      <c r="H20" s="2">
        <f>'Non-MAGI Redeterminations'!M20</f>
        <v>122</v>
      </c>
      <c r="I20" s="3">
        <f t="shared" si="0"/>
        <v>0</v>
      </c>
    </row>
    <row r="21" spans="1:9" ht="17.100000000000001" customHeight="1" x14ac:dyDescent="0.3">
      <c r="A21" s="18" t="s">
        <v>184</v>
      </c>
      <c r="B21" s="26" t="s">
        <v>21</v>
      </c>
      <c r="C21" s="80">
        <v>15</v>
      </c>
      <c r="D21" s="19">
        <v>0</v>
      </c>
      <c r="E21" s="80" t="s">
        <v>187</v>
      </c>
      <c r="F21" s="31">
        <v>1</v>
      </c>
      <c r="G21" s="26" t="s">
        <v>188</v>
      </c>
      <c r="H21" s="2">
        <f>'Non-MAGI Redeterminations'!M21</f>
        <v>16</v>
      </c>
      <c r="I21" s="3">
        <f t="shared" si="0"/>
        <v>1</v>
      </c>
    </row>
    <row r="22" spans="1:9" ht="17.100000000000001" customHeight="1" x14ac:dyDescent="0.3">
      <c r="A22" s="18" t="s">
        <v>184</v>
      </c>
      <c r="B22" s="26" t="s">
        <v>22</v>
      </c>
      <c r="C22" s="19">
        <v>6469</v>
      </c>
      <c r="D22" s="19">
        <v>56</v>
      </c>
      <c r="E22" s="80">
        <v>284</v>
      </c>
      <c r="F22" s="31" t="s">
        <v>187</v>
      </c>
      <c r="G22" s="26" t="s">
        <v>187</v>
      </c>
      <c r="H22" s="2">
        <f>'Non-MAGI Redeterminations'!M22</f>
        <v>6809</v>
      </c>
      <c r="I22" s="3">
        <f t="shared" si="0"/>
        <v>0</v>
      </c>
    </row>
    <row r="23" spans="1:9" ht="17.100000000000001" customHeight="1" x14ac:dyDescent="0.3">
      <c r="A23" s="18" t="s">
        <v>184</v>
      </c>
      <c r="B23" s="26" t="s">
        <v>23</v>
      </c>
      <c r="C23" s="80">
        <v>82</v>
      </c>
      <c r="D23" s="19" t="s">
        <v>187</v>
      </c>
      <c r="E23" s="80" t="s">
        <v>187</v>
      </c>
      <c r="F23" s="31">
        <v>1</v>
      </c>
      <c r="G23" s="26" t="s">
        <v>188</v>
      </c>
      <c r="H23" s="2">
        <f>'Non-MAGI Redeterminations'!M23</f>
        <v>88</v>
      </c>
      <c r="I23" s="3">
        <f t="shared" si="0"/>
        <v>6</v>
      </c>
    </row>
    <row r="24" spans="1:9" ht="17.100000000000001" customHeight="1" x14ac:dyDescent="0.3">
      <c r="A24" s="18" t="s">
        <v>184</v>
      </c>
      <c r="B24" s="26" t="s">
        <v>24</v>
      </c>
      <c r="C24" s="80">
        <v>126</v>
      </c>
      <c r="D24" s="19">
        <v>0</v>
      </c>
      <c r="E24" s="80">
        <v>10</v>
      </c>
      <c r="F24" s="31" t="s">
        <v>187</v>
      </c>
      <c r="G24" s="26" t="s">
        <v>187</v>
      </c>
      <c r="H24" s="2">
        <f>'Non-MAGI Redeterminations'!M24</f>
        <v>136</v>
      </c>
      <c r="I24" s="3">
        <f t="shared" si="0"/>
        <v>0</v>
      </c>
    </row>
    <row r="25" spans="1:9" ht="17.100000000000001" customHeight="1" x14ac:dyDescent="0.3">
      <c r="A25" s="18" t="s">
        <v>184</v>
      </c>
      <c r="B25" s="26" t="s">
        <v>25</v>
      </c>
      <c r="C25" s="80">
        <v>11</v>
      </c>
      <c r="D25" s="19">
        <v>0</v>
      </c>
      <c r="E25" s="80">
        <v>0</v>
      </c>
      <c r="F25" s="31" t="s">
        <v>187</v>
      </c>
      <c r="G25" s="26" t="s">
        <v>187</v>
      </c>
      <c r="H25" s="2">
        <f>'Non-MAGI Redeterminations'!M25</f>
        <v>11</v>
      </c>
      <c r="I25" s="3">
        <f t="shared" si="0"/>
        <v>0</v>
      </c>
    </row>
    <row r="26" spans="1:9" ht="17.100000000000001" customHeight="1" x14ac:dyDescent="0.3">
      <c r="A26" s="18" t="s">
        <v>184</v>
      </c>
      <c r="B26" s="26" t="s">
        <v>26</v>
      </c>
      <c r="C26" s="80">
        <v>103</v>
      </c>
      <c r="D26" s="19">
        <v>0</v>
      </c>
      <c r="E26" s="80">
        <v>6</v>
      </c>
      <c r="F26" s="31" t="s">
        <v>187</v>
      </c>
      <c r="G26" s="26" t="s">
        <v>187</v>
      </c>
      <c r="H26" s="2">
        <f>'Non-MAGI Redeterminations'!M26</f>
        <v>109</v>
      </c>
      <c r="I26" s="3">
        <f t="shared" si="0"/>
        <v>0</v>
      </c>
    </row>
    <row r="27" spans="1:9" ht="17.100000000000001" customHeight="1" x14ac:dyDescent="0.3">
      <c r="A27" s="18" t="s">
        <v>184</v>
      </c>
      <c r="B27" s="26" t="s">
        <v>27</v>
      </c>
      <c r="C27" s="80">
        <v>156</v>
      </c>
      <c r="D27" s="19">
        <v>0</v>
      </c>
      <c r="E27" s="80">
        <v>10</v>
      </c>
      <c r="F27" s="31" t="s">
        <v>187</v>
      </c>
      <c r="G27" s="26" t="s">
        <v>187</v>
      </c>
      <c r="H27" s="2">
        <f>'Non-MAGI Redeterminations'!M27</f>
        <v>166</v>
      </c>
      <c r="I27" s="3">
        <f t="shared" si="0"/>
        <v>0</v>
      </c>
    </row>
    <row r="28" spans="1:9" ht="17.100000000000001" customHeight="1" x14ac:dyDescent="0.3">
      <c r="A28" s="18" t="s">
        <v>184</v>
      </c>
      <c r="B28" s="26" t="s">
        <v>28</v>
      </c>
      <c r="C28" s="80">
        <v>0</v>
      </c>
      <c r="D28" s="19">
        <v>0</v>
      </c>
      <c r="E28" s="80">
        <v>0</v>
      </c>
      <c r="F28" s="31" t="s">
        <v>187</v>
      </c>
      <c r="G28" s="26" t="s">
        <v>187</v>
      </c>
      <c r="H28" s="2">
        <f>'Non-MAGI Redeterminations'!M28</f>
        <v>0</v>
      </c>
      <c r="I28" s="3">
        <f t="shared" si="0"/>
        <v>0</v>
      </c>
    </row>
    <row r="29" spans="1:9" ht="17.100000000000001" customHeight="1" x14ac:dyDescent="0.3">
      <c r="A29" s="18" t="s">
        <v>184</v>
      </c>
      <c r="B29" s="26" t="s">
        <v>29</v>
      </c>
      <c r="C29" s="80" t="s">
        <v>187</v>
      </c>
      <c r="D29" s="19" t="s">
        <v>187</v>
      </c>
      <c r="E29" s="80" t="s">
        <v>187</v>
      </c>
      <c r="F29" s="31">
        <v>1</v>
      </c>
      <c r="G29" s="26" t="s">
        <v>188</v>
      </c>
      <c r="H29" s="2" t="str">
        <f>'Non-MAGI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18" t="s">
        <v>184</v>
      </c>
      <c r="B30" s="26" t="s">
        <v>30</v>
      </c>
      <c r="C30" s="80">
        <v>407</v>
      </c>
      <c r="D30" s="19">
        <v>0</v>
      </c>
      <c r="E30" s="80">
        <v>19</v>
      </c>
      <c r="F30" s="31" t="s">
        <v>187</v>
      </c>
      <c r="G30" s="26" t="s">
        <v>187</v>
      </c>
      <c r="H30" s="2" t="str">
        <f>'Non-MAGI Redeterminations'!M30</f>
        <v>intentionally blank</v>
      </c>
      <c r="I30" s="3" t="e">
        <f t="shared" si="0"/>
        <v>#VALUE!</v>
      </c>
    </row>
    <row r="31" spans="1:9" ht="17.100000000000001" customHeight="1" x14ac:dyDescent="0.3">
      <c r="A31" s="18" t="s">
        <v>184</v>
      </c>
      <c r="B31" s="26" t="s">
        <v>31</v>
      </c>
      <c r="C31" s="80">
        <v>84</v>
      </c>
      <c r="D31" s="19">
        <v>0</v>
      </c>
      <c r="E31" s="80">
        <v>6</v>
      </c>
      <c r="F31" s="31" t="s">
        <v>187</v>
      </c>
      <c r="G31" s="26" t="s">
        <v>187</v>
      </c>
      <c r="H31" s="2">
        <f>'Non-MAGI Redeterminations'!M31</f>
        <v>90</v>
      </c>
      <c r="I31" s="3">
        <f t="shared" si="0"/>
        <v>0</v>
      </c>
    </row>
    <row r="32" spans="1:9" ht="17.100000000000001" customHeight="1" x14ac:dyDescent="0.3">
      <c r="A32" s="18" t="s">
        <v>184</v>
      </c>
      <c r="B32" s="26" t="s">
        <v>32</v>
      </c>
      <c r="C32" s="80">
        <v>60</v>
      </c>
      <c r="D32" s="19" t="s">
        <v>187</v>
      </c>
      <c r="E32" s="80" t="s">
        <v>187</v>
      </c>
      <c r="F32" s="31">
        <v>1</v>
      </c>
      <c r="G32" s="26" t="s">
        <v>188</v>
      </c>
      <c r="H32" s="2">
        <f>'Non-MAGI Redeterminations'!M32</f>
        <v>63</v>
      </c>
      <c r="I32" s="3">
        <f t="shared" si="0"/>
        <v>3</v>
      </c>
    </row>
    <row r="33" spans="1:9" ht="17.100000000000001" customHeight="1" x14ac:dyDescent="0.3">
      <c r="A33" s="18" t="s">
        <v>184</v>
      </c>
      <c r="B33" s="26" t="s">
        <v>33</v>
      </c>
      <c r="C33" s="19">
        <v>1035</v>
      </c>
      <c r="D33" s="19">
        <v>16</v>
      </c>
      <c r="E33" s="80">
        <v>72</v>
      </c>
      <c r="F33" s="31" t="s">
        <v>187</v>
      </c>
      <c r="G33" s="26" t="s">
        <v>187</v>
      </c>
      <c r="H33" s="2">
        <f>'Non-MAGI Redeterminations'!M33</f>
        <v>1123</v>
      </c>
      <c r="I33" s="3">
        <f t="shared" si="0"/>
        <v>0</v>
      </c>
    </row>
    <row r="34" spans="1:9" ht="17.100000000000001" customHeight="1" x14ac:dyDescent="0.3">
      <c r="A34" s="18" t="s">
        <v>184</v>
      </c>
      <c r="B34" s="26" t="s">
        <v>34</v>
      </c>
      <c r="C34" s="80">
        <v>183</v>
      </c>
      <c r="D34" s="19" t="s">
        <v>187</v>
      </c>
      <c r="E34" s="80" t="s">
        <v>187</v>
      </c>
      <c r="F34" s="31">
        <v>1</v>
      </c>
      <c r="G34" s="26" t="s">
        <v>188</v>
      </c>
      <c r="H34" s="2">
        <f>'Non-MAGI Redeterminations'!M34</f>
        <v>187</v>
      </c>
      <c r="I34" s="3">
        <f t="shared" si="0"/>
        <v>4</v>
      </c>
    </row>
    <row r="35" spans="1:9" ht="17.100000000000001" customHeight="1" x14ac:dyDescent="0.3">
      <c r="A35" s="18" t="s">
        <v>184</v>
      </c>
      <c r="B35" s="26" t="s">
        <v>35</v>
      </c>
      <c r="C35" s="80">
        <v>12</v>
      </c>
      <c r="D35" s="19">
        <v>0</v>
      </c>
      <c r="E35" s="80">
        <v>0</v>
      </c>
      <c r="F35" s="31" t="s">
        <v>187</v>
      </c>
      <c r="G35" s="26" t="s">
        <v>187</v>
      </c>
      <c r="H35" s="2">
        <f>'Non-MAGI Redeterminations'!M35</f>
        <v>12</v>
      </c>
      <c r="I35" s="3">
        <f t="shared" si="0"/>
        <v>0</v>
      </c>
    </row>
    <row r="36" spans="1:9" ht="17.100000000000001" customHeight="1" x14ac:dyDescent="0.3">
      <c r="A36" s="18" t="s">
        <v>184</v>
      </c>
      <c r="B36" s="26" t="s">
        <v>36</v>
      </c>
      <c r="C36" s="19">
        <v>1492</v>
      </c>
      <c r="D36" s="19">
        <v>39</v>
      </c>
      <c r="E36" s="80">
        <v>126</v>
      </c>
      <c r="F36" s="31" t="s">
        <v>187</v>
      </c>
      <c r="G36" s="26" t="s">
        <v>187</v>
      </c>
      <c r="H36" s="2">
        <f>'Non-MAGI Redeterminations'!M36</f>
        <v>1657</v>
      </c>
      <c r="I36" s="3">
        <f t="shared" si="0"/>
        <v>0</v>
      </c>
    </row>
    <row r="37" spans="1:9" ht="17.100000000000001" customHeight="1" x14ac:dyDescent="0.3">
      <c r="A37" s="18" t="s">
        <v>184</v>
      </c>
      <c r="B37" s="26" t="s">
        <v>37</v>
      </c>
      <c r="C37" s="80">
        <v>734</v>
      </c>
      <c r="D37" s="19">
        <v>15</v>
      </c>
      <c r="E37" s="80">
        <v>51</v>
      </c>
      <c r="F37" s="31" t="s">
        <v>187</v>
      </c>
      <c r="G37" s="26" t="s">
        <v>187</v>
      </c>
      <c r="H37" s="2">
        <f>'Non-MAGI Redeterminations'!M37</f>
        <v>800</v>
      </c>
      <c r="I37" s="3">
        <f t="shared" si="0"/>
        <v>0</v>
      </c>
    </row>
    <row r="38" spans="1:9" ht="17.100000000000001" customHeight="1" x14ac:dyDescent="0.3">
      <c r="A38" s="18" t="s">
        <v>184</v>
      </c>
      <c r="B38" s="26" t="s">
        <v>38</v>
      </c>
      <c r="C38" s="80">
        <v>28</v>
      </c>
      <c r="D38" s="19">
        <v>0</v>
      </c>
      <c r="E38" s="80" t="s">
        <v>187</v>
      </c>
      <c r="F38" s="31">
        <v>1</v>
      </c>
      <c r="G38" s="26" t="s">
        <v>188</v>
      </c>
      <c r="H38" s="2">
        <f>'Non-MAGI Redeterminations'!M38</f>
        <v>29</v>
      </c>
      <c r="I38" s="3">
        <f t="shared" si="0"/>
        <v>1</v>
      </c>
    </row>
    <row r="39" spans="1:9" ht="17.100000000000001" customHeight="1" x14ac:dyDescent="0.3">
      <c r="A39" s="18" t="s">
        <v>184</v>
      </c>
      <c r="B39" s="26" t="s">
        <v>39</v>
      </c>
      <c r="C39" s="19">
        <v>1115</v>
      </c>
      <c r="D39" s="19">
        <v>13</v>
      </c>
      <c r="E39" s="80">
        <v>81</v>
      </c>
      <c r="F39" s="31" t="s">
        <v>187</v>
      </c>
      <c r="G39" s="26" t="s">
        <v>187</v>
      </c>
      <c r="H39" s="2">
        <f>'Non-MAGI Redeterminations'!M39</f>
        <v>1209</v>
      </c>
      <c r="I39" s="3">
        <f t="shared" si="0"/>
        <v>0</v>
      </c>
    </row>
    <row r="40" spans="1:9" ht="17.100000000000001" customHeight="1" x14ac:dyDescent="0.3">
      <c r="A40" s="18" t="s">
        <v>184</v>
      </c>
      <c r="B40" s="26" t="s">
        <v>40</v>
      </c>
      <c r="C40" s="19">
        <v>1512</v>
      </c>
      <c r="D40" s="19">
        <v>28</v>
      </c>
      <c r="E40" s="80">
        <v>86</v>
      </c>
      <c r="F40" s="31" t="s">
        <v>187</v>
      </c>
      <c r="G40" s="26" t="s">
        <v>187</v>
      </c>
      <c r="H40" s="2">
        <f>'Non-MAGI Redeterminations'!M40</f>
        <v>1626</v>
      </c>
      <c r="I40" s="3">
        <f t="shared" si="0"/>
        <v>0</v>
      </c>
    </row>
    <row r="41" spans="1:9" ht="17.100000000000001" customHeight="1" x14ac:dyDescent="0.3">
      <c r="A41" s="18" t="s">
        <v>184</v>
      </c>
      <c r="B41" s="26" t="s">
        <v>41</v>
      </c>
      <c r="C41" s="80">
        <v>385</v>
      </c>
      <c r="D41" s="19" t="s">
        <v>187</v>
      </c>
      <c r="E41" s="80" t="s">
        <v>187</v>
      </c>
      <c r="F41" s="31">
        <v>1</v>
      </c>
      <c r="G41" s="26" t="s">
        <v>188</v>
      </c>
      <c r="H41" s="2">
        <f>'Non-MAGI Redeterminations'!M41</f>
        <v>402</v>
      </c>
      <c r="I41" s="3">
        <f t="shared" si="0"/>
        <v>17</v>
      </c>
    </row>
    <row r="42" spans="1:9" ht="17.100000000000001" customHeight="1" x14ac:dyDescent="0.3">
      <c r="A42" s="18" t="s">
        <v>184</v>
      </c>
      <c r="B42" s="26" t="s">
        <v>42</v>
      </c>
      <c r="C42" s="80">
        <v>364</v>
      </c>
      <c r="D42" s="19">
        <v>10</v>
      </c>
      <c r="E42" s="80">
        <v>25</v>
      </c>
      <c r="F42" s="31" t="s">
        <v>187</v>
      </c>
      <c r="G42" s="26" t="s">
        <v>187</v>
      </c>
      <c r="H42" s="2">
        <f>'Non-MAGI Redeterminations'!M42</f>
        <v>399</v>
      </c>
      <c r="I42" s="3">
        <f t="shared" si="0"/>
        <v>0</v>
      </c>
    </row>
    <row r="43" spans="1:9" ht="17.100000000000001" customHeight="1" x14ac:dyDescent="0.3">
      <c r="A43" s="18" t="s">
        <v>184</v>
      </c>
      <c r="B43" s="26" t="s">
        <v>43</v>
      </c>
      <c r="C43" s="80">
        <v>95</v>
      </c>
      <c r="D43" s="19" t="s">
        <v>187</v>
      </c>
      <c r="E43" s="80" t="s">
        <v>187</v>
      </c>
      <c r="F43" s="31">
        <v>1</v>
      </c>
      <c r="G43" s="26" t="s">
        <v>188</v>
      </c>
      <c r="H43" s="2">
        <f>'Non-MAGI Redeterminations'!M43</f>
        <v>102</v>
      </c>
      <c r="I43" s="3">
        <f t="shared" si="0"/>
        <v>7</v>
      </c>
    </row>
    <row r="44" spans="1:9" ht="17.100000000000001" customHeight="1" x14ac:dyDescent="0.3">
      <c r="A44" s="18" t="s">
        <v>184</v>
      </c>
      <c r="B44" s="26" t="s">
        <v>44</v>
      </c>
      <c r="C44" s="80">
        <v>265</v>
      </c>
      <c r="D44" s="19" t="s">
        <v>187</v>
      </c>
      <c r="E44" s="80" t="s">
        <v>187</v>
      </c>
      <c r="F44" s="31">
        <v>1</v>
      </c>
      <c r="G44" s="26" t="s">
        <v>188</v>
      </c>
      <c r="H44" s="2">
        <f>'Non-MAGI Redeterminations'!M44</f>
        <v>275</v>
      </c>
      <c r="I44" s="3">
        <f t="shared" si="0"/>
        <v>10</v>
      </c>
    </row>
    <row r="45" spans="1:9" ht="17.100000000000001" customHeight="1" x14ac:dyDescent="0.3">
      <c r="A45" s="18" t="s">
        <v>184</v>
      </c>
      <c r="B45" s="26" t="s">
        <v>45</v>
      </c>
      <c r="C45" s="80">
        <v>186</v>
      </c>
      <c r="D45" s="19" t="s">
        <v>187</v>
      </c>
      <c r="E45" s="80" t="s">
        <v>187</v>
      </c>
      <c r="F45" s="31">
        <v>1</v>
      </c>
      <c r="G45" s="26" t="s">
        <v>188</v>
      </c>
      <c r="H45" s="2">
        <f>'Non-MAGI Redeterminations'!M45</f>
        <v>198</v>
      </c>
      <c r="I45" s="3">
        <f t="shared" si="0"/>
        <v>12</v>
      </c>
    </row>
    <row r="46" spans="1:9" ht="17.100000000000001" customHeight="1" x14ac:dyDescent="0.3">
      <c r="A46" s="18" t="s">
        <v>184</v>
      </c>
      <c r="B46" s="26" t="s">
        <v>46</v>
      </c>
      <c r="C46" s="19">
        <v>920</v>
      </c>
      <c r="D46" s="19">
        <v>15</v>
      </c>
      <c r="E46" s="80">
        <v>60</v>
      </c>
      <c r="F46" s="31" t="s">
        <v>187</v>
      </c>
      <c r="G46" s="26" t="s">
        <v>187</v>
      </c>
      <c r="H46" s="2">
        <f>'Non-MAGI Redeterminations'!M46</f>
        <v>995</v>
      </c>
      <c r="I46" s="3">
        <f t="shared" si="0"/>
        <v>0</v>
      </c>
    </row>
    <row r="47" spans="1:9" ht="17.100000000000001" customHeight="1" x14ac:dyDescent="0.3">
      <c r="A47" s="18" t="s">
        <v>184</v>
      </c>
      <c r="B47" s="26" t="s">
        <v>47</v>
      </c>
      <c r="C47" s="80">
        <v>126</v>
      </c>
      <c r="D47" s="19" t="s">
        <v>187</v>
      </c>
      <c r="E47" s="80" t="s">
        <v>187</v>
      </c>
      <c r="F47" s="31">
        <v>1</v>
      </c>
      <c r="G47" s="26" t="s">
        <v>188</v>
      </c>
      <c r="H47" s="2">
        <f>'Non-MAGI Redeterminations'!M47</f>
        <v>135</v>
      </c>
      <c r="I47" s="3">
        <f t="shared" si="0"/>
        <v>9</v>
      </c>
    </row>
    <row r="48" spans="1:9" ht="17.100000000000001" customHeight="1" x14ac:dyDescent="0.3">
      <c r="A48" s="18" t="s">
        <v>184</v>
      </c>
      <c r="B48" s="26" t="s">
        <v>48</v>
      </c>
      <c r="C48" s="80">
        <v>153</v>
      </c>
      <c r="D48" s="19">
        <v>0</v>
      </c>
      <c r="E48" s="80">
        <v>13</v>
      </c>
      <c r="F48" s="31" t="s">
        <v>187</v>
      </c>
      <c r="G48" s="26" t="s">
        <v>187</v>
      </c>
      <c r="H48" s="2">
        <f>'Non-MAGI Redeterminations'!M48</f>
        <v>166</v>
      </c>
      <c r="I48" s="3">
        <f t="shared" si="0"/>
        <v>0</v>
      </c>
    </row>
    <row r="49" spans="1:9" ht="17.100000000000001" customHeight="1" x14ac:dyDescent="0.3">
      <c r="A49" s="18" t="s">
        <v>184</v>
      </c>
      <c r="B49" s="26" t="s">
        <v>49</v>
      </c>
      <c r="C49" s="80">
        <v>0</v>
      </c>
      <c r="D49" s="19">
        <v>0</v>
      </c>
      <c r="E49" s="80">
        <v>0</v>
      </c>
      <c r="F49" s="31" t="s">
        <v>187</v>
      </c>
      <c r="G49" s="26" t="s">
        <v>187</v>
      </c>
      <c r="H49" s="2">
        <f>'Non-MAGI Redeterminations'!M49</f>
        <v>0</v>
      </c>
      <c r="I49" s="3">
        <f t="shared" si="0"/>
        <v>0</v>
      </c>
    </row>
    <row r="50" spans="1:9" ht="17.100000000000001" customHeight="1" x14ac:dyDescent="0.3">
      <c r="A50" s="18" t="s">
        <v>184</v>
      </c>
      <c r="B50" s="26" t="s">
        <v>50</v>
      </c>
      <c r="C50" s="80">
        <v>44</v>
      </c>
      <c r="D50" s="19">
        <v>0</v>
      </c>
      <c r="E50" s="80" t="s">
        <v>187</v>
      </c>
      <c r="F50" s="31">
        <v>1</v>
      </c>
      <c r="G50" s="26" t="s">
        <v>188</v>
      </c>
      <c r="H50" s="2">
        <f>'Non-MAGI Redeterminations'!M50</f>
        <v>46</v>
      </c>
      <c r="I50" s="3">
        <f t="shared" si="0"/>
        <v>2</v>
      </c>
    </row>
    <row r="51" spans="1:9" ht="17.100000000000001" customHeight="1" x14ac:dyDescent="0.3">
      <c r="A51" s="18" t="s">
        <v>184</v>
      </c>
      <c r="B51" s="26" t="s">
        <v>51</v>
      </c>
      <c r="C51" s="80">
        <v>210</v>
      </c>
      <c r="D51" s="19" t="s">
        <v>187</v>
      </c>
      <c r="E51" s="80" t="s">
        <v>187</v>
      </c>
      <c r="F51" s="31">
        <v>1</v>
      </c>
      <c r="G51" s="26" t="s">
        <v>188</v>
      </c>
      <c r="H51" s="2">
        <f>'Non-MAGI Redeterminations'!M51</f>
        <v>227</v>
      </c>
      <c r="I51" s="3">
        <f t="shared" si="0"/>
        <v>17</v>
      </c>
    </row>
    <row r="52" spans="1:9" ht="17.100000000000001" customHeight="1" x14ac:dyDescent="0.3">
      <c r="A52" s="18" t="s">
        <v>184</v>
      </c>
      <c r="B52" s="26" t="s">
        <v>52</v>
      </c>
      <c r="C52" s="80">
        <v>166</v>
      </c>
      <c r="D52" s="19">
        <v>0</v>
      </c>
      <c r="E52" s="80" t="s">
        <v>187</v>
      </c>
      <c r="F52" s="31">
        <v>1</v>
      </c>
      <c r="G52" s="26" t="s">
        <v>188</v>
      </c>
      <c r="H52" s="2">
        <f>'Non-MAGI Redeterminations'!M52</f>
        <v>169</v>
      </c>
      <c r="I52" s="3">
        <f t="shared" si="0"/>
        <v>3</v>
      </c>
    </row>
    <row r="53" spans="1:9" ht="17.100000000000001" customHeight="1" x14ac:dyDescent="0.3">
      <c r="A53" s="18" t="s">
        <v>184</v>
      </c>
      <c r="B53" s="26" t="s">
        <v>53</v>
      </c>
      <c r="C53" s="80">
        <v>361</v>
      </c>
      <c r="D53" s="19" t="s">
        <v>187</v>
      </c>
      <c r="E53" s="80" t="s">
        <v>187</v>
      </c>
      <c r="F53" s="31">
        <v>1</v>
      </c>
      <c r="G53" s="26" t="s">
        <v>188</v>
      </c>
      <c r="H53" s="2">
        <f>'Non-MAGI Redeterminations'!M53</f>
        <v>385</v>
      </c>
      <c r="I53" s="3">
        <f t="shared" si="0"/>
        <v>24</v>
      </c>
    </row>
    <row r="54" spans="1:9" ht="17.100000000000001" customHeight="1" x14ac:dyDescent="0.3">
      <c r="A54" s="18" t="s">
        <v>184</v>
      </c>
      <c r="B54" s="26" t="s">
        <v>54</v>
      </c>
      <c r="C54" s="80">
        <v>97</v>
      </c>
      <c r="D54" s="19">
        <v>0</v>
      </c>
      <c r="E54" s="80" t="s">
        <v>187</v>
      </c>
      <c r="F54" s="31">
        <v>1</v>
      </c>
      <c r="G54" s="26" t="s">
        <v>188</v>
      </c>
      <c r="H54" s="2">
        <f>'Non-MAGI Redeterminations'!M54</f>
        <v>99</v>
      </c>
      <c r="I54" s="3">
        <f t="shared" si="0"/>
        <v>2</v>
      </c>
    </row>
    <row r="55" spans="1:9" ht="17.100000000000001" customHeight="1" x14ac:dyDescent="0.3">
      <c r="A55" s="18" t="s">
        <v>184</v>
      </c>
      <c r="B55" s="26" t="s">
        <v>55</v>
      </c>
      <c r="C55" s="80">
        <v>71</v>
      </c>
      <c r="D55" s="19">
        <v>0</v>
      </c>
      <c r="E55" s="80">
        <v>5</v>
      </c>
      <c r="F55" s="31" t="s">
        <v>187</v>
      </c>
      <c r="G55" s="26" t="s">
        <v>187</v>
      </c>
      <c r="H55" s="2">
        <f>'Non-MAGI Redeterminations'!M55</f>
        <v>76</v>
      </c>
      <c r="I55" s="3">
        <f t="shared" si="0"/>
        <v>0</v>
      </c>
    </row>
    <row r="56" spans="1:9" ht="17.100000000000001" customHeight="1" x14ac:dyDescent="0.3">
      <c r="A56" s="18" t="s">
        <v>184</v>
      </c>
      <c r="B56" s="26" t="s">
        <v>56</v>
      </c>
      <c r="C56" s="80">
        <v>10</v>
      </c>
      <c r="D56" s="19" t="s">
        <v>187</v>
      </c>
      <c r="E56" s="80">
        <v>0</v>
      </c>
      <c r="F56" s="31">
        <v>1</v>
      </c>
      <c r="G56" s="26" t="s">
        <v>188</v>
      </c>
      <c r="H56" s="2">
        <f>'Non-MAGI Redeterminations'!M56</f>
        <v>11</v>
      </c>
      <c r="I56" s="3">
        <f t="shared" si="0"/>
        <v>1</v>
      </c>
    </row>
    <row r="57" spans="1:9" ht="17.100000000000001" customHeight="1" x14ac:dyDescent="0.3">
      <c r="A57" s="18" t="s">
        <v>184</v>
      </c>
      <c r="B57" s="26" t="s">
        <v>57</v>
      </c>
      <c r="C57" s="80">
        <v>308</v>
      </c>
      <c r="D57" s="19" t="s">
        <v>187</v>
      </c>
      <c r="E57" s="80" t="s">
        <v>187</v>
      </c>
      <c r="F57" s="31">
        <v>1</v>
      </c>
      <c r="G57" s="26" t="s">
        <v>188</v>
      </c>
      <c r="H57" s="2">
        <f>'Non-MAGI Redeterminations'!M57</f>
        <v>330</v>
      </c>
      <c r="I57" s="3">
        <f t="shared" si="0"/>
        <v>22</v>
      </c>
    </row>
    <row r="58" spans="1:9" ht="17.100000000000001" customHeight="1" x14ac:dyDescent="0.3">
      <c r="A58" s="18" t="s">
        <v>184</v>
      </c>
      <c r="B58" s="26" t="s">
        <v>58</v>
      </c>
      <c r="C58" s="80">
        <v>26</v>
      </c>
      <c r="D58" s="19">
        <v>0</v>
      </c>
      <c r="E58" s="80" t="s">
        <v>187</v>
      </c>
      <c r="F58" s="31">
        <v>1</v>
      </c>
      <c r="G58" s="26" t="s">
        <v>188</v>
      </c>
      <c r="H58" s="2">
        <f>'Non-MAGI Redeterminations'!M58</f>
        <v>28</v>
      </c>
      <c r="I58" s="3">
        <f t="shared" si="0"/>
        <v>2</v>
      </c>
    </row>
    <row r="59" spans="1:9" ht="17.100000000000001" customHeight="1" x14ac:dyDescent="0.3">
      <c r="A59" s="18" t="s">
        <v>184</v>
      </c>
      <c r="B59" s="26" t="s">
        <v>59</v>
      </c>
      <c r="C59" s="80">
        <v>410</v>
      </c>
      <c r="D59" s="19" t="s">
        <v>187</v>
      </c>
      <c r="E59" s="80" t="s">
        <v>187</v>
      </c>
      <c r="F59" s="31">
        <v>1</v>
      </c>
      <c r="G59" s="26" t="s">
        <v>188</v>
      </c>
      <c r="H59" s="2">
        <f>'Non-MAGI Redeterminations'!M59</f>
        <v>432</v>
      </c>
      <c r="I59" s="3">
        <f t="shared" si="0"/>
        <v>22</v>
      </c>
    </row>
    <row r="60" spans="1:9" ht="17.100000000000001" customHeight="1" x14ac:dyDescent="0.3">
      <c r="A60" s="18" t="s">
        <v>184</v>
      </c>
      <c r="B60" s="26" t="s">
        <v>60</v>
      </c>
      <c r="C60" s="80">
        <v>76</v>
      </c>
      <c r="D60" s="19">
        <v>0</v>
      </c>
      <c r="E60" s="80" t="s">
        <v>187</v>
      </c>
      <c r="F60" s="31">
        <v>1</v>
      </c>
      <c r="G60" s="26" t="s">
        <v>188</v>
      </c>
      <c r="H60" s="2">
        <f>'Non-MAGI Redeterminations'!M60</f>
        <v>80</v>
      </c>
      <c r="I60" s="3">
        <f t="shared" si="0"/>
        <v>4</v>
      </c>
    </row>
    <row r="61" spans="1:9" ht="17.100000000000001" customHeight="1" x14ac:dyDescent="0.3">
      <c r="A61" s="18" t="s">
        <v>184</v>
      </c>
      <c r="B61" s="26" t="s">
        <v>61</v>
      </c>
      <c r="C61" s="80">
        <v>42</v>
      </c>
      <c r="D61" s="19">
        <v>0</v>
      </c>
      <c r="E61" s="80" t="s">
        <v>187</v>
      </c>
      <c r="F61" s="31">
        <v>1</v>
      </c>
      <c r="G61" s="26" t="s">
        <v>188</v>
      </c>
      <c r="H61" s="2">
        <f>'Non-MAGI Redeterminations'!M61</f>
        <v>44</v>
      </c>
      <c r="I61" s="3">
        <f t="shared" si="0"/>
        <v>2</v>
      </c>
    </row>
    <row r="62" spans="1:9" ht="17.100000000000001" customHeight="1" x14ac:dyDescent="0.3">
      <c r="A62" s="23" t="s">
        <v>184</v>
      </c>
      <c r="B62" s="28" t="s">
        <v>62</v>
      </c>
      <c r="C62" s="24">
        <v>21640</v>
      </c>
      <c r="D62" s="24">
        <v>250</v>
      </c>
      <c r="E62" s="24">
        <v>1220</v>
      </c>
      <c r="F62" s="51" t="s">
        <v>187</v>
      </c>
      <c r="G62" s="28" t="s">
        <v>187</v>
      </c>
      <c r="H62" s="2">
        <f>'Non-MAGI Redeterminations'!M62</f>
        <v>23110</v>
      </c>
      <c r="I62" s="3">
        <f t="shared" si="0"/>
        <v>0</v>
      </c>
    </row>
    <row r="63" spans="1:9" ht="17.100000000000001" customHeight="1" x14ac:dyDescent="0.3">
      <c r="A63" s="25" t="s">
        <v>105</v>
      </c>
    </row>
  </sheetData>
  <sheetProtection sheet="1" objects="1" scenarios="1" selectLockedCells="1"/>
  <conditionalFormatting sqref="A4:G62">
    <cfRule type="expression" dxfId="14" priority="2">
      <formula>MOD(ROW(),2)=0</formula>
    </cfRule>
  </conditionalFormatting>
  <conditionalFormatting sqref="I4:I62">
    <cfRule type="cellIs" dxfId="13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9" width="19.85546875" style="2" bestFit="1" customWidth="1"/>
    <col min="10" max="10" width="22.5703125" style="14" bestFit="1" customWidth="1"/>
    <col min="11" max="11" width="42.7109375" style="16" customWidth="1"/>
    <col min="12" max="16384" width="11.42578125" style="2" hidden="1"/>
  </cols>
  <sheetData>
    <row r="1" spans="1:13" ht="17.100000000000001" customHeight="1" x14ac:dyDescent="0.3">
      <c r="A1" s="9" t="s">
        <v>175</v>
      </c>
    </row>
    <row r="2" spans="1:13" s="1" customFormat="1" ht="23.1" customHeight="1" x14ac:dyDescent="0.45">
      <c r="A2" s="11" t="s">
        <v>101</v>
      </c>
      <c r="J2" s="15"/>
      <c r="K2" s="17"/>
    </row>
    <row r="3" spans="1:13" s="5" customFormat="1" ht="34.5" x14ac:dyDescent="0.2">
      <c r="A3" s="58" t="s">
        <v>0</v>
      </c>
      <c r="B3" s="58" t="s">
        <v>122</v>
      </c>
      <c r="C3" s="81" t="s">
        <v>96</v>
      </c>
      <c r="D3" s="58" t="s">
        <v>97</v>
      </c>
      <c r="E3" s="58" t="s">
        <v>100</v>
      </c>
      <c r="F3" s="81" t="s">
        <v>102</v>
      </c>
      <c r="G3" s="58" t="s">
        <v>124</v>
      </c>
      <c r="H3" s="58" t="s">
        <v>125</v>
      </c>
      <c r="I3" s="58" t="s">
        <v>98</v>
      </c>
      <c r="J3" s="61" t="s">
        <v>2</v>
      </c>
      <c r="K3" s="58" t="s">
        <v>3</v>
      </c>
    </row>
    <row r="4" spans="1:13" ht="17.100000000000001" customHeight="1" x14ac:dyDescent="0.3">
      <c r="A4" s="82" t="s">
        <v>184</v>
      </c>
      <c r="B4" s="26" t="s">
        <v>4</v>
      </c>
      <c r="C4" s="19">
        <v>6560</v>
      </c>
      <c r="D4" s="80" t="s">
        <v>187</v>
      </c>
      <c r="E4" s="80" t="s">
        <v>187</v>
      </c>
      <c r="F4" s="80">
        <v>8</v>
      </c>
      <c r="G4" s="80">
        <v>69</v>
      </c>
      <c r="H4" s="80">
        <v>26</v>
      </c>
      <c r="I4" s="80">
        <v>204</v>
      </c>
      <c r="J4" s="31">
        <v>2</v>
      </c>
      <c r="K4" s="26" t="s">
        <v>189</v>
      </c>
      <c r="L4" s="2">
        <f>'Redeterminations Total'!M4</f>
        <v>7184</v>
      </c>
      <c r="M4" s="3">
        <f>L4-(SUM(C4:I4))</f>
        <v>317</v>
      </c>
    </row>
    <row r="5" spans="1:13" ht="17.100000000000001" customHeight="1" x14ac:dyDescent="0.3">
      <c r="A5" s="82" t="s">
        <v>184</v>
      </c>
      <c r="B5" s="26" t="s">
        <v>5</v>
      </c>
      <c r="C5" s="80" t="s">
        <v>187</v>
      </c>
      <c r="D5" s="80" t="s">
        <v>187</v>
      </c>
      <c r="E5" s="80">
        <v>0</v>
      </c>
      <c r="F5" s="80">
        <v>0</v>
      </c>
      <c r="G5" s="80">
        <v>0</v>
      </c>
      <c r="H5" s="80">
        <v>0</v>
      </c>
      <c r="I5" s="80">
        <v>0</v>
      </c>
      <c r="J5" s="31">
        <v>2</v>
      </c>
      <c r="K5" s="26" t="s">
        <v>189</v>
      </c>
      <c r="L5" s="2" t="str">
        <f>'Redeterminations Total'!M5</f>
        <v>intentionally blank</v>
      </c>
      <c r="M5" s="3" t="e">
        <f t="shared" ref="M5:M62" si="0">L5-(SUM(C5:I5))</f>
        <v>#VALUE!</v>
      </c>
    </row>
    <row r="6" spans="1:13" ht="17.100000000000001" customHeight="1" x14ac:dyDescent="0.3">
      <c r="A6" s="82" t="s">
        <v>184</v>
      </c>
      <c r="B6" s="26" t="s">
        <v>6</v>
      </c>
      <c r="C6" s="80">
        <v>97</v>
      </c>
      <c r="D6" s="80">
        <v>5</v>
      </c>
      <c r="E6" s="80">
        <v>0</v>
      </c>
      <c r="F6" s="80">
        <v>0</v>
      </c>
      <c r="G6" s="80" t="s">
        <v>187</v>
      </c>
      <c r="H6" s="80">
        <v>0</v>
      </c>
      <c r="I6" s="80">
        <v>0</v>
      </c>
      <c r="J6" s="31">
        <v>1</v>
      </c>
      <c r="K6" s="26" t="s">
        <v>188</v>
      </c>
      <c r="L6" s="2">
        <f>'Redeterminations Total'!M6</f>
        <v>110</v>
      </c>
      <c r="M6" s="3">
        <f t="shared" si="0"/>
        <v>8</v>
      </c>
    </row>
    <row r="7" spans="1:13" ht="17.100000000000001" customHeight="1" x14ac:dyDescent="0.3">
      <c r="A7" s="82" t="s">
        <v>184</v>
      </c>
      <c r="B7" s="26" t="s">
        <v>7</v>
      </c>
      <c r="C7" s="19">
        <v>752</v>
      </c>
      <c r="D7" s="80">
        <v>9</v>
      </c>
      <c r="E7" s="80">
        <v>0</v>
      </c>
      <c r="F7" s="80">
        <v>5</v>
      </c>
      <c r="G7" s="80">
        <v>12</v>
      </c>
      <c r="H7" s="80">
        <v>9</v>
      </c>
      <c r="I7" s="80">
        <v>44</v>
      </c>
      <c r="J7" s="31" t="s">
        <v>187</v>
      </c>
      <c r="K7" s="26" t="s">
        <v>187</v>
      </c>
      <c r="L7" s="2">
        <f>'Redeterminations Total'!M7</f>
        <v>831</v>
      </c>
      <c r="M7" s="3">
        <f t="shared" si="0"/>
        <v>0</v>
      </c>
    </row>
    <row r="8" spans="1:13" ht="17.100000000000001" customHeight="1" x14ac:dyDescent="0.3">
      <c r="A8" s="82" t="s">
        <v>184</v>
      </c>
      <c r="B8" s="26" t="s">
        <v>8</v>
      </c>
      <c r="C8" s="80">
        <v>176</v>
      </c>
      <c r="D8" s="80" t="s">
        <v>187</v>
      </c>
      <c r="E8" s="80" t="s">
        <v>187</v>
      </c>
      <c r="F8" s="80">
        <v>0</v>
      </c>
      <c r="G8" s="80">
        <v>5</v>
      </c>
      <c r="H8" s="80">
        <v>0</v>
      </c>
      <c r="I8" s="80">
        <v>10</v>
      </c>
      <c r="J8" s="31">
        <v>2</v>
      </c>
      <c r="K8" s="26" t="s">
        <v>189</v>
      </c>
      <c r="L8" s="2">
        <f>'Redeterminations Total'!M8</f>
        <v>197</v>
      </c>
      <c r="M8" s="3">
        <f t="shared" si="0"/>
        <v>6</v>
      </c>
    </row>
    <row r="9" spans="1:13" ht="17.100000000000001" customHeight="1" x14ac:dyDescent="0.3">
      <c r="A9" s="82" t="s">
        <v>184</v>
      </c>
      <c r="B9" s="26" t="s">
        <v>9</v>
      </c>
      <c r="C9" s="80">
        <v>93</v>
      </c>
      <c r="D9" s="80" t="s">
        <v>187</v>
      </c>
      <c r="E9" s="80">
        <v>0</v>
      </c>
      <c r="F9" s="80">
        <v>0</v>
      </c>
      <c r="G9" s="80" t="s">
        <v>187</v>
      </c>
      <c r="H9" s="80">
        <v>0</v>
      </c>
      <c r="I9" s="80">
        <v>0</v>
      </c>
      <c r="J9" s="31">
        <v>1</v>
      </c>
      <c r="K9" s="26" t="s">
        <v>188</v>
      </c>
      <c r="L9" s="2">
        <f>'Redeterminations Total'!M9</f>
        <v>102</v>
      </c>
      <c r="M9" s="3">
        <f t="shared" si="0"/>
        <v>9</v>
      </c>
    </row>
    <row r="10" spans="1:13" ht="17.100000000000001" customHeight="1" x14ac:dyDescent="0.3">
      <c r="A10" s="82" t="s">
        <v>184</v>
      </c>
      <c r="B10" s="52" t="s">
        <v>10</v>
      </c>
      <c r="C10" s="19">
        <v>4065</v>
      </c>
      <c r="D10" s="80">
        <v>121</v>
      </c>
      <c r="E10" s="80">
        <v>5</v>
      </c>
      <c r="F10" s="80">
        <v>34</v>
      </c>
      <c r="G10" s="80">
        <v>52</v>
      </c>
      <c r="H10" s="80">
        <v>27</v>
      </c>
      <c r="I10" s="80">
        <v>240</v>
      </c>
      <c r="J10" s="31" t="s">
        <v>187</v>
      </c>
      <c r="K10" s="26" t="s">
        <v>187</v>
      </c>
      <c r="L10" s="2">
        <f>'Redeterminations Total'!M10</f>
        <v>4544</v>
      </c>
      <c r="M10" s="3">
        <f t="shared" si="0"/>
        <v>0</v>
      </c>
    </row>
    <row r="11" spans="1:13" ht="17.100000000000001" customHeight="1" x14ac:dyDescent="0.3">
      <c r="A11" s="82" t="s">
        <v>184</v>
      </c>
      <c r="B11" s="26" t="s">
        <v>11</v>
      </c>
      <c r="C11" s="80">
        <v>179</v>
      </c>
      <c r="D11" s="80" t="s">
        <v>187</v>
      </c>
      <c r="E11" s="80" t="s">
        <v>187</v>
      </c>
      <c r="F11" s="80">
        <v>0</v>
      </c>
      <c r="G11" s="80" t="s">
        <v>187</v>
      </c>
      <c r="H11" s="80">
        <v>0</v>
      </c>
      <c r="I11" s="80">
        <v>0</v>
      </c>
      <c r="J11" s="31">
        <v>1</v>
      </c>
      <c r="K11" s="26" t="s">
        <v>188</v>
      </c>
      <c r="L11" s="2">
        <f>'Redeterminations Total'!M11</f>
        <v>212</v>
      </c>
      <c r="M11" s="3">
        <f t="shared" si="0"/>
        <v>33</v>
      </c>
    </row>
    <row r="12" spans="1:13" ht="17.100000000000001" customHeight="1" x14ac:dyDescent="0.3">
      <c r="A12" s="82" t="s">
        <v>184</v>
      </c>
      <c r="B12" s="26" t="s">
        <v>12</v>
      </c>
      <c r="C12" s="80">
        <v>324</v>
      </c>
      <c r="D12" s="80">
        <v>5</v>
      </c>
      <c r="E12" s="80">
        <v>0</v>
      </c>
      <c r="F12" s="80" t="s">
        <v>187</v>
      </c>
      <c r="G12" s="80">
        <v>0</v>
      </c>
      <c r="H12" s="80">
        <v>8</v>
      </c>
      <c r="I12" s="80">
        <v>0</v>
      </c>
      <c r="J12" s="31">
        <v>1</v>
      </c>
      <c r="K12" s="26" t="s">
        <v>188</v>
      </c>
      <c r="L12" s="2">
        <f>'Redeterminations Total'!M12</f>
        <v>352</v>
      </c>
      <c r="M12" s="3">
        <f t="shared" si="0"/>
        <v>15</v>
      </c>
    </row>
    <row r="13" spans="1:13" ht="17.100000000000001" customHeight="1" x14ac:dyDescent="0.3">
      <c r="A13" s="82" t="s">
        <v>184</v>
      </c>
      <c r="B13" s="26" t="s">
        <v>13</v>
      </c>
      <c r="C13" s="19">
        <v>5018</v>
      </c>
      <c r="D13" s="80" t="s">
        <v>187</v>
      </c>
      <c r="E13" s="80" t="s">
        <v>187</v>
      </c>
      <c r="F13" s="80">
        <v>17</v>
      </c>
      <c r="G13" s="80">
        <v>18</v>
      </c>
      <c r="H13" s="80">
        <v>33</v>
      </c>
      <c r="I13" s="80">
        <v>287</v>
      </c>
      <c r="J13" s="31">
        <v>2</v>
      </c>
      <c r="K13" s="26" t="s">
        <v>189</v>
      </c>
      <c r="L13" s="2">
        <f>'Redeterminations Total'!M13</f>
        <v>5531</v>
      </c>
      <c r="M13" s="3">
        <f t="shared" si="0"/>
        <v>158</v>
      </c>
    </row>
    <row r="14" spans="1:13" ht="17.100000000000001" customHeight="1" x14ac:dyDescent="0.3">
      <c r="A14" s="82" t="s">
        <v>184</v>
      </c>
      <c r="B14" s="26" t="s">
        <v>14</v>
      </c>
      <c r="C14" s="80">
        <v>121</v>
      </c>
      <c r="D14" s="80">
        <v>8</v>
      </c>
      <c r="E14" s="80">
        <v>0</v>
      </c>
      <c r="F14" s="80" t="s">
        <v>187</v>
      </c>
      <c r="G14" s="80">
        <v>0</v>
      </c>
      <c r="H14" s="80">
        <v>0</v>
      </c>
      <c r="I14" s="80">
        <v>0</v>
      </c>
      <c r="J14" s="31">
        <v>1</v>
      </c>
      <c r="K14" s="26" t="s">
        <v>188</v>
      </c>
      <c r="L14" s="2">
        <f>'Redeterminations Total'!M14</f>
        <v>142</v>
      </c>
      <c r="M14" s="3">
        <f t="shared" si="0"/>
        <v>13</v>
      </c>
    </row>
    <row r="15" spans="1:13" ht="17.100000000000001" customHeight="1" x14ac:dyDescent="0.3">
      <c r="A15" s="82" t="s">
        <v>184</v>
      </c>
      <c r="B15" s="26" t="s">
        <v>15</v>
      </c>
      <c r="C15" s="80">
        <v>597</v>
      </c>
      <c r="D15" s="80">
        <v>21</v>
      </c>
      <c r="E15" s="80">
        <v>0</v>
      </c>
      <c r="F15" s="80" t="s">
        <v>187</v>
      </c>
      <c r="G15" s="80" t="s">
        <v>187</v>
      </c>
      <c r="H15" s="80" t="s">
        <v>187</v>
      </c>
      <c r="I15" s="80">
        <v>25</v>
      </c>
      <c r="J15" s="31">
        <v>1</v>
      </c>
      <c r="K15" s="26" t="s">
        <v>188</v>
      </c>
      <c r="L15" s="2">
        <f>'Redeterminations Total'!M15</f>
        <v>653</v>
      </c>
      <c r="M15" s="3">
        <f t="shared" si="0"/>
        <v>10</v>
      </c>
    </row>
    <row r="16" spans="1:13" ht="17.100000000000001" customHeight="1" x14ac:dyDescent="0.3">
      <c r="A16" s="82" t="s">
        <v>184</v>
      </c>
      <c r="B16" s="26" t="s">
        <v>16</v>
      </c>
      <c r="C16" s="19">
        <v>823</v>
      </c>
      <c r="D16" s="80" t="s">
        <v>187</v>
      </c>
      <c r="E16" s="80" t="s">
        <v>187</v>
      </c>
      <c r="F16" s="80" t="s">
        <v>187</v>
      </c>
      <c r="G16" s="80" t="s">
        <v>187</v>
      </c>
      <c r="H16" s="80">
        <v>19</v>
      </c>
      <c r="I16" s="80">
        <v>103</v>
      </c>
      <c r="J16" s="31">
        <v>1</v>
      </c>
      <c r="K16" s="26" t="s">
        <v>188</v>
      </c>
      <c r="L16" s="2">
        <f>'Redeterminations Total'!M16</f>
        <v>1018</v>
      </c>
      <c r="M16" s="3">
        <f t="shared" si="0"/>
        <v>73</v>
      </c>
    </row>
    <row r="17" spans="1:13" ht="17.100000000000001" customHeight="1" x14ac:dyDescent="0.3">
      <c r="A17" s="82" t="s">
        <v>184</v>
      </c>
      <c r="B17" s="26" t="s">
        <v>17</v>
      </c>
      <c r="C17" s="80">
        <v>66</v>
      </c>
      <c r="D17" s="80" t="s">
        <v>187</v>
      </c>
      <c r="E17" s="80">
        <v>0</v>
      </c>
      <c r="F17" s="80">
        <v>0</v>
      </c>
      <c r="G17" s="80">
        <v>0</v>
      </c>
      <c r="H17" s="80" t="s">
        <v>187</v>
      </c>
      <c r="I17" s="80">
        <v>0</v>
      </c>
      <c r="J17" s="31">
        <v>1</v>
      </c>
      <c r="K17" s="26" t="s">
        <v>188</v>
      </c>
      <c r="L17" s="2">
        <f>'Redeterminations Total'!M17</f>
        <v>72</v>
      </c>
      <c r="M17" s="3">
        <f t="shared" si="0"/>
        <v>6</v>
      </c>
    </row>
    <row r="18" spans="1:13" ht="17.100000000000001" customHeight="1" x14ac:dyDescent="0.3">
      <c r="A18" s="82" t="s">
        <v>184</v>
      </c>
      <c r="B18" s="26" t="s">
        <v>18</v>
      </c>
      <c r="C18" s="19">
        <v>3812</v>
      </c>
      <c r="D18" s="80">
        <v>470</v>
      </c>
      <c r="E18" s="80">
        <v>9</v>
      </c>
      <c r="F18" s="80">
        <v>13</v>
      </c>
      <c r="G18" s="80">
        <v>48</v>
      </c>
      <c r="H18" s="80">
        <v>76</v>
      </c>
      <c r="I18" s="80">
        <v>303</v>
      </c>
      <c r="J18" s="31" t="s">
        <v>187</v>
      </c>
      <c r="K18" s="26" t="s">
        <v>187</v>
      </c>
      <c r="L18" s="2">
        <f>'Redeterminations Total'!M18</f>
        <v>4731</v>
      </c>
      <c r="M18" s="3">
        <f t="shared" si="0"/>
        <v>0</v>
      </c>
    </row>
    <row r="19" spans="1:13" ht="17.100000000000001" customHeight="1" x14ac:dyDescent="0.3">
      <c r="A19" s="82" t="s">
        <v>184</v>
      </c>
      <c r="B19" s="26" t="s">
        <v>19</v>
      </c>
      <c r="C19" s="80">
        <v>401</v>
      </c>
      <c r="D19" s="80" t="s">
        <v>187</v>
      </c>
      <c r="E19" s="80" t="s">
        <v>187</v>
      </c>
      <c r="F19" s="80" t="s">
        <v>187</v>
      </c>
      <c r="G19" s="80" t="s">
        <v>187</v>
      </c>
      <c r="H19" s="80">
        <v>9</v>
      </c>
      <c r="I19" s="80">
        <v>0</v>
      </c>
      <c r="J19" s="31">
        <v>1</v>
      </c>
      <c r="K19" s="26" t="s">
        <v>188</v>
      </c>
      <c r="L19" s="2">
        <f>'Redeterminations Total'!M19</f>
        <v>509</v>
      </c>
      <c r="M19" s="3">
        <f t="shared" si="0"/>
        <v>99</v>
      </c>
    </row>
    <row r="20" spans="1:13" ht="17.100000000000001" customHeight="1" x14ac:dyDescent="0.3">
      <c r="A20" s="82" t="s">
        <v>184</v>
      </c>
      <c r="B20" s="26" t="s">
        <v>20</v>
      </c>
      <c r="C20" s="80">
        <v>389</v>
      </c>
      <c r="D20" s="80" t="s">
        <v>187</v>
      </c>
      <c r="E20" s="80">
        <v>0</v>
      </c>
      <c r="F20" s="80" t="s">
        <v>187</v>
      </c>
      <c r="G20" s="80" t="s">
        <v>187</v>
      </c>
      <c r="H20" s="80">
        <v>9</v>
      </c>
      <c r="I20" s="80">
        <v>39</v>
      </c>
      <c r="J20" s="31">
        <v>1</v>
      </c>
      <c r="K20" s="26" t="s">
        <v>188</v>
      </c>
      <c r="L20" s="2">
        <f>'Redeterminations Total'!M20</f>
        <v>446</v>
      </c>
      <c r="M20" s="3">
        <f t="shared" si="0"/>
        <v>9</v>
      </c>
    </row>
    <row r="21" spans="1:13" ht="17.100000000000001" customHeight="1" x14ac:dyDescent="0.3">
      <c r="A21" s="82" t="s">
        <v>184</v>
      </c>
      <c r="B21" s="26" t="s">
        <v>21</v>
      </c>
      <c r="C21" s="80">
        <v>104</v>
      </c>
      <c r="D21" s="80">
        <v>0</v>
      </c>
      <c r="E21" s="80">
        <v>0</v>
      </c>
      <c r="F21" s="80">
        <v>0</v>
      </c>
      <c r="G21" s="80">
        <v>0</v>
      </c>
      <c r="H21" s="80">
        <v>0</v>
      </c>
      <c r="I21" s="80">
        <v>0</v>
      </c>
      <c r="J21" s="31" t="s">
        <v>187</v>
      </c>
      <c r="K21" s="26" t="s">
        <v>187</v>
      </c>
      <c r="L21" s="2">
        <f>'Redeterminations Total'!M21</f>
        <v>106</v>
      </c>
      <c r="M21" s="3">
        <f t="shared" si="0"/>
        <v>2</v>
      </c>
    </row>
    <row r="22" spans="1:13" ht="17.100000000000001" customHeight="1" x14ac:dyDescent="0.3">
      <c r="A22" s="82" t="s">
        <v>184</v>
      </c>
      <c r="B22" s="26" t="s">
        <v>22</v>
      </c>
      <c r="C22" s="19">
        <v>51061</v>
      </c>
      <c r="D22" s="19">
        <v>2525</v>
      </c>
      <c r="E22" s="80">
        <v>56</v>
      </c>
      <c r="F22" s="80">
        <v>121</v>
      </c>
      <c r="G22" s="80">
        <v>692</v>
      </c>
      <c r="H22" s="80">
        <v>311</v>
      </c>
      <c r="I22" s="19">
        <v>2095</v>
      </c>
      <c r="J22" s="31" t="s">
        <v>187</v>
      </c>
      <c r="K22" s="26" t="s">
        <v>187</v>
      </c>
      <c r="L22" s="2">
        <f>'Redeterminations Total'!M22</f>
        <v>56861</v>
      </c>
      <c r="M22" s="3">
        <f t="shared" si="0"/>
        <v>0</v>
      </c>
    </row>
    <row r="23" spans="1:13" ht="17.100000000000001" customHeight="1" x14ac:dyDescent="0.3">
      <c r="A23" s="82" t="s">
        <v>184</v>
      </c>
      <c r="B23" s="26" t="s">
        <v>23</v>
      </c>
      <c r="C23" s="80">
        <v>693</v>
      </c>
      <c r="D23" s="80" t="s">
        <v>187</v>
      </c>
      <c r="E23" s="80" t="s">
        <v>187</v>
      </c>
      <c r="F23" s="80" t="s">
        <v>187</v>
      </c>
      <c r="G23" s="80" t="s">
        <v>187</v>
      </c>
      <c r="H23" s="80">
        <v>7</v>
      </c>
      <c r="I23" s="80">
        <v>0</v>
      </c>
      <c r="J23" s="31">
        <v>1</v>
      </c>
      <c r="K23" s="26" t="s">
        <v>188</v>
      </c>
      <c r="L23" s="2">
        <f>'Redeterminations Total'!M23</f>
        <v>847</v>
      </c>
      <c r="M23" s="3">
        <f t="shared" si="0"/>
        <v>147</v>
      </c>
    </row>
    <row r="24" spans="1:13" ht="17.100000000000001" customHeight="1" x14ac:dyDescent="0.3">
      <c r="A24" s="82" t="s">
        <v>184</v>
      </c>
      <c r="B24" s="26" t="s">
        <v>24</v>
      </c>
      <c r="C24" s="80">
        <v>712</v>
      </c>
      <c r="D24" s="80">
        <v>22</v>
      </c>
      <c r="E24" s="80">
        <v>0</v>
      </c>
      <c r="F24" s="80" t="s">
        <v>187</v>
      </c>
      <c r="G24" s="80" t="s">
        <v>187</v>
      </c>
      <c r="H24" s="80">
        <v>5</v>
      </c>
      <c r="I24" s="80">
        <v>24</v>
      </c>
      <c r="J24" s="31">
        <v>1</v>
      </c>
      <c r="K24" s="26" t="s">
        <v>188</v>
      </c>
      <c r="L24" s="2">
        <f>'Redeterminations Total'!M24</f>
        <v>768</v>
      </c>
      <c r="M24" s="3">
        <f t="shared" si="0"/>
        <v>5</v>
      </c>
    </row>
    <row r="25" spans="1:13" ht="17.100000000000001" customHeight="1" x14ac:dyDescent="0.3">
      <c r="A25" s="82" t="s">
        <v>184</v>
      </c>
      <c r="B25" s="26" t="s">
        <v>25</v>
      </c>
      <c r="C25" s="80">
        <v>78</v>
      </c>
      <c r="D25" s="80" t="s">
        <v>187</v>
      </c>
      <c r="E25" s="80">
        <v>0</v>
      </c>
      <c r="F25" s="80">
        <v>0</v>
      </c>
      <c r="G25" s="80" t="s">
        <v>187</v>
      </c>
      <c r="H25" s="80" t="s">
        <v>187</v>
      </c>
      <c r="I25" s="80" t="s">
        <v>187</v>
      </c>
      <c r="J25" s="31">
        <v>1</v>
      </c>
      <c r="K25" s="26" t="s">
        <v>188</v>
      </c>
      <c r="L25" s="2">
        <f>'Redeterminations Total'!M25</f>
        <v>86</v>
      </c>
      <c r="M25" s="3">
        <f t="shared" si="0"/>
        <v>8</v>
      </c>
    </row>
    <row r="26" spans="1:13" ht="17.100000000000001" customHeight="1" x14ac:dyDescent="0.3">
      <c r="A26" s="82" t="s">
        <v>184</v>
      </c>
      <c r="B26" s="26" t="s">
        <v>26</v>
      </c>
      <c r="C26" s="80">
        <v>514</v>
      </c>
      <c r="D26" s="80">
        <v>35</v>
      </c>
      <c r="E26" s="80">
        <v>0</v>
      </c>
      <c r="F26" s="80" t="s">
        <v>187</v>
      </c>
      <c r="G26" s="80">
        <v>0</v>
      </c>
      <c r="H26" s="80" t="s">
        <v>187</v>
      </c>
      <c r="I26" s="80" t="s">
        <v>187</v>
      </c>
      <c r="J26" s="31">
        <v>1</v>
      </c>
      <c r="K26" s="26" t="s">
        <v>188</v>
      </c>
      <c r="L26" s="2">
        <f>'Redeterminations Total'!M26</f>
        <v>566</v>
      </c>
      <c r="M26" s="3">
        <f t="shared" si="0"/>
        <v>17</v>
      </c>
    </row>
    <row r="27" spans="1:13" ht="17.100000000000001" customHeight="1" x14ac:dyDescent="0.3">
      <c r="A27" s="82" t="s">
        <v>184</v>
      </c>
      <c r="B27" s="26" t="s">
        <v>27</v>
      </c>
      <c r="C27" s="19">
        <v>1257</v>
      </c>
      <c r="D27" s="80">
        <v>33</v>
      </c>
      <c r="E27" s="80">
        <v>0</v>
      </c>
      <c r="F27" s="80" t="s">
        <v>187</v>
      </c>
      <c r="G27" s="80" t="s">
        <v>187</v>
      </c>
      <c r="H27" s="80">
        <v>17</v>
      </c>
      <c r="I27" s="80">
        <v>65</v>
      </c>
      <c r="J27" s="31">
        <v>1</v>
      </c>
      <c r="K27" s="26" t="s">
        <v>188</v>
      </c>
      <c r="L27" s="2">
        <f>'Redeterminations Total'!M27</f>
        <v>1379</v>
      </c>
      <c r="M27" s="3">
        <f t="shared" si="0"/>
        <v>7</v>
      </c>
    </row>
    <row r="28" spans="1:13" ht="17.100000000000001" customHeight="1" x14ac:dyDescent="0.3">
      <c r="A28" s="82" t="s">
        <v>184</v>
      </c>
      <c r="B28" s="26" t="s">
        <v>28</v>
      </c>
      <c r="C28" s="80">
        <v>8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31" t="s">
        <v>187</v>
      </c>
      <c r="K28" s="26" t="s">
        <v>187</v>
      </c>
      <c r="L28" s="2" t="str">
        <f>'Redeterminations Total'!M28</f>
        <v>intentionally blank</v>
      </c>
      <c r="M28" s="3" t="e">
        <f t="shared" si="0"/>
        <v>#VALUE!</v>
      </c>
    </row>
    <row r="29" spans="1:13" ht="17.100000000000001" customHeight="1" x14ac:dyDescent="0.3">
      <c r="A29" s="82" t="s">
        <v>184</v>
      </c>
      <c r="B29" s="26" t="s">
        <v>29</v>
      </c>
      <c r="C29" s="80">
        <v>41</v>
      </c>
      <c r="D29" s="80">
        <v>0</v>
      </c>
      <c r="E29" s="80" t="s">
        <v>187</v>
      </c>
      <c r="F29" s="80">
        <v>0</v>
      </c>
      <c r="G29" s="80">
        <v>0</v>
      </c>
      <c r="H29" s="80" t="s">
        <v>187</v>
      </c>
      <c r="I29" s="80">
        <v>0</v>
      </c>
      <c r="J29" s="31">
        <v>1</v>
      </c>
      <c r="K29" s="26" t="s">
        <v>188</v>
      </c>
      <c r="L29" s="2">
        <f>'Redeterminations Total'!M29</f>
        <v>49</v>
      </c>
      <c r="M29" s="3">
        <f t="shared" si="0"/>
        <v>8</v>
      </c>
    </row>
    <row r="30" spans="1:13" ht="17.100000000000001" customHeight="1" x14ac:dyDescent="0.3">
      <c r="A30" s="82" t="s">
        <v>184</v>
      </c>
      <c r="B30" s="26" t="s">
        <v>30</v>
      </c>
      <c r="C30" s="19">
        <v>1874</v>
      </c>
      <c r="D30" s="80">
        <v>23</v>
      </c>
      <c r="E30" s="80">
        <v>0</v>
      </c>
      <c r="F30" s="80" t="s">
        <v>187</v>
      </c>
      <c r="G30" s="80" t="s">
        <v>187</v>
      </c>
      <c r="H30" s="80">
        <v>14</v>
      </c>
      <c r="I30" s="80">
        <v>82</v>
      </c>
      <c r="J30" s="31">
        <v>1</v>
      </c>
      <c r="K30" s="26" t="s">
        <v>188</v>
      </c>
      <c r="L30" s="2">
        <f>'Redeterminations Total'!M30</f>
        <v>2007</v>
      </c>
      <c r="M30" s="3">
        <f t="shared" si="0"/>
        <v>14</v>
      </c>
    </row>
    <row r="31" spans="1:13" ht="17.100000000000001" customHeight="1" x14ac:dyDescent="0.3">
      <c r="A31" s="82" t="s">
        <v>184</v>
      </c>
      <c r="B31" s="26" t="s">
        <v>31</v>
      </c>
      <c r="C31" s="80">
        <v>327</v>
      </c>
      <c r="D31" s="80">
        <v>8</v>
      </c>
      <c r="E31" s="80">
        <v>0</v>
      </c>
      <c r="F31" s="80" t="s">
        <v>187</v>
      </c>
      <c r="G31" s="80" t="s">
        <v>187</v>
      </c>
      <c r="H31" s="80">
        <v>6</v>
      </c>
      <c r="I31" s="80">
        <v>19</v>
      </c>
      <c r="J31" s="31">
        <v>1</v>
      </c>
      <c r="K31" s="26" t="s">
        <v>188</v>
      </c>
      <c r="L31" s="2">
        <f>'Redeterminations Total'!M31</f>
        <v>365</v>
      </c>
      <c r="M31" s="3">
        <f t="shared" si="0"/>
        <v>5</v>
      </c>
    </row>
    <row r="32" spans="1:13" ht="17.100000000000001" customHeight="1" x14ac:dyDescent="0.3">
      <c r="A32" s="82" t="s">
        <v>184</v>
      </c>
      <c r="B32" s="26" t="s">
        <v>32</v>
      </c>
      <c r="C32" s="80">
        <v>347</v>
      </c>
      <c r="D32" s="80" t="s">
        <v>187</v>
      </c>
      <c r="E32" s="80" t="s">
        <v>187</v>
      </c>
      <c r="F32" s="80" t="s">
        <v>187</v>
      </c>
      <c r="G32" s="80" t="s">
        <v>187</v>
      </c>
      <c r="H32" s="80" t="s">
        <v>187</v>
      </c>
      <c r="I32" s="80">
        <v>0</v>
      </c>
      <c r="J32" s="31">
        <v>1</v>
      </c>
      <c r="K32" s="26" t="s">
        <v>188</v>
      </c>
      <c r="L32" s="2">
        <f>'Redeterminations Total'!M32</f>
        <v>397</v>
      </c>
      <c r="M32" s="3">
        <f t="shared" si="0"/>
        <v>50</v>
      </c>
    </row>
    <row r="33" spans="1:13" ht="17.100000000000001" customHeight="1" x14ac:dyDescent="0.3">
      <c r="A33" s="82" t="s">
        <v>184</v>
      </c>
      <c r="B33" s="26" t="s">
        <v>33</v>
      </c>
      <c r="C33" s="19">
        <v>10316</v>
      </c>
      <c r="D33" s="80">
        <v>685</v>
      </c>
      <c r="E33" s="80">
        <v>16</v>
      </c>
      <c r="F33" s="80">
        <v>20</v>
      </c>
      <c r="G33" s="80">
        <v>83</v>
      </c>
      <c r="H33" s="80">
        <v>77</v>
      </c>
      <c r="I33" s="80">
        <v>491</v>
      </c>
      <c r="J33" s="31" t="s">
        <v>187</v>
      </c>
      <c r="K33" s="26" t="s">
        <v>187</v>
      </c>
      <c r="L33" s="2">
        <f>'Redeterminations Total'!M33</f>
        <v>11688</v>
      </c>
      <c r="M33" s="3">
        <f t="shared" si="0"/>
        <v>0</v>
      </c>
    </row>
    <row r="34" spans="1:13" ht="17.100000000000001" customHeight="1" x14ac:dyDescent="0.3">
      <c r="A34" s="82" t="s">
        <v>184</v>
      </c>
      <c r="B34" s="26" t="s">
        <v>34</v>
      </c>
      <c r="C34" s="80">
        <v>819</v>
      </c>
      <c r="D34" s="80" t="s">
        <v>187</v>
      </c>
      <c r="E34" s="80" t="s">
        <v>187</v>
      </c>
      <c r="F34" s="80" t="s">
        <v>187</v>
      </c>
      <c r="G34" s="80" t="s">
        <v>187</v>
      </c>
      <c r="H34" s="80">
        <v>6</v>
      </c>
      <c r="I34" s="80">
        <v>0</v>
      </c>
      <c r="J34" s="31">
        <v>1</v>
      </c>
      <c r="K34" s="26" t="s">
        <v>188</v>
      </c>
      <c r="L34" s="2">
        <f>'Redeterminations Total'!M34</f>
        <v>880</v>
      </c>
      <c r="M34" s="3">
        <f t="shared" si="0"/>
        <v>55</v>
      </c>
    </row>
    <row r="35" spans="1:13" ht="17.100000000000001" customHeight="1" x14ac:dyDescent="0.3">
      <c r="A35" s="82" t="s">
        <v>184</v>
      </c>
      <c r="B35" s="26" t="s">
        <v>35</v>
      </c>
      <c r="C35" s="80">
        <v>81</v>
      </c>
      <c r="D35" s="80">
        <v>5</v>
      </c>
      <c r="E35" s="80">
        <v>0</v>
      </c>
      <c r="F35" s="80">
        <v>0</v>
      </c>
      <c r="G35" s="80" t="s">
        <v>187</v>
      </c>
      <c r="H35" s="80">
        <v>0</v>
      </c>
      <c r="I35" s="80" t="s">
        <v>187</v>
      </c>
      <c r="J35" s="31">
        <v>1</v>
      </c>
      <c r="K35" s="26" t="s">
        <v>188</v>
      </c>
      <c r="L35" s="2">
        <f>'Redeterminations Total'!M35</f>
        <v>93</v>
      </c>
      <c r="M35" s="3">
        <f t="shared" si="0"/>
        <v>7</v>
      </c>
    </row>
    <row r="36" spans="1:13" ht="17.100000000000001" customHeight="1" x14ac:dyDescent="0.3">
      <c r="A36" s="82" t="s">
        <v>184</v>
      </c>
      <c r="B36" s="26" t="s">
        <v>36</v>
      </c>
      <c r="C36" s="19">
        <v>11709</v>
      </c>
      <c r="D36" s="80">
        <v>1085</v>
      </c>
      <c r="E36" s="80">
        <v>39</v>
      </c>
      <c r="F36" s="80">
        <v>37</v>
      </c>
      <c r="G36" s="80">
        <v>106</v>
      </c>
      <c r="H36" s="80">
        <v>171</v>
      </c>
      <c r="I36" s="80">
        <v>680</v>
      </c>
      <c r="J36" s="31" t="s">
        <v>187</v>
      </c>
      <c r="K36" s="26" t="s">
        <v>187</v>
      </c>
      <c r="L36" s="2">
        <f>'Redeterminations Total'!M36</f>
        <v>13827</v>
      </c>
      <c r="M36" s="3">
        <f t="shared" si="0"/>
        <v>0</v>
      </c>
    </row>
    <row r="37" spans="1:13" ht="17.100000000000001" customHeight="1" x14ac:dyDescent="0.3">
      <c r="A37" s="82" t="s">
        <v>184</v>
      </c>
      <c r="B37" s="26" t="s">
        <v>37</v>
      </c>
      <c r="C37" s="19">
        <v>5904</v>
      </c>
      <c r="D37" s="80">
        <v>267</v>
      </c>
      <c r="E37" s="80">
        <v>15</v>
      </c>
      <c r="F37" s="80">
        <v>10</v>
      </c>
      <c r="G37" s="80">
        <v>111</v>
      </c>
      <c r="H37" s="80">
        <v>32</v>
      </c>
      <c r="I37" s="80">
        <v>246</v>
      </c>
      <c r="J37" s="31" t="s">
        <v>187</v>
      </c>
      <c r="K37" s="26" t="s">
        <v>187</v>
      </c>
      <c r="L37" s="2">
        <f>'Redeterminations Total'!M37</f>
        <v>6585</v>
      </c>
      <c r="M37" s="3">
        <f t="shared" si="0"/>
        <v>0</v>
      </c>
    </row>
    <row r="38" spans="1:13" ht="17.100000000000001" customHeight="1" x14ac:dyDescent="0.3">
      <c r="A38" s="82" t="s">
        <v>184</v>
      </c>
      <c r="B38" s="26" t="s">
        <v>38</v>
      </c>
      <c r="C38" s="80">
        <v>173</v>
      </c>
      <c r="D38" s="80">
        <v>5</v>
      </c>
      <c r="E38" s="80">
        <v>0</v>
      </c>
      <c r="F38" s="80" t="s">
        <v>187</v>
      </c>
      <c r="G38" s="80" t="s">
        <v>187</v>
      </c>
      <c r="H38" s="80">
        <v>0</v>
      </c>
      <c r="I38" s="80">
        <v>0</v>
      </c>
      <c r="J38" s="31">
        <v>1</v>
      </c>
      <c r="K38" s="26" t="s">
        <v>188</v>
      </c>
      <c r="L38" s="2">
        <f>'Redeterminations Total'!M38</f>
        <v>183</v>
      </c>
      <c r="M38" s="3">
        <f t="shared" si="0"/>
        <v>5</v>
      </c>
    </row>
    <row r="39" spans="1:13" ht="17.100000000000001" customHeight="1" x14ac:dyDescent="0.3">
      <c r="A39" s="82" t="s">
        <v>184</v>
      </c>
      <c r="B39" s="52" t="s">
        <v>39</v>
      </c>
      <c r="C39" s="19">
        <v>9126</v>
      </c>
      <c r="D39" s="80">
        <v>461</v>
      </c>
      <c r="E39" s="80">
        <v>13</v>
      </c>
      <c r="F39" s="80">
        <v>39</v>
      </c>
      <c r="G39" s="80">
        <v>137</v>
      </c>
      <c r="H39" s="80">
        <v>120</v>
      </c>
      <c r="I39" s="80">
        <v>358</v>
      </c>
      <c r="J39" s="31" t="s">
        <v>187</v>
      </c>
      <c r="K39" s="26" t="s">
        <v>187</v>
      </c>
      <c r="L39" s="2">
        <f>'Redeterminations Total'!M39</f>
        <v>10254</v>
      </c>
      <c r="M39" s="3">
        <f t="shared" si="0"/>
        <v>0</v>
      </c>
    </row>
    <row r="40" spans="1:13" ht="17.100000000000001" customHeight="1" x14ac:dyDescent="0.3">
      <c r="A40" s="82" t="s">
        <v>184</v>
      </c>
      <c r="B40" s="26" t="s">
        <v>40</v>
      </c>
      <c r="C40" s="19">
        <v>10756</v>
      </c>
      <c r="D40" s="80">
        <v>1159</v>
      </c>
      <c r="E40" s="80">
        <v>28</v>
      </c>
      <c r="F40" s="80">
        <v>30</v>
      </c>
      <c r="G40" s="80">
        <v>109</v>
      </c>
      <c r="H40" s="80">
        <v>87</v>
      </c>
      <c r="I40" s="80">
        <v>802</v>
      </c>
      <c r="J40" s="31" t="s">
        <v>187</v>
      </c>
      <c r="K40" s="26" t="s">
        <v>187</v>
      </c>
      <c r="L40" s="2">
        <f>'Redeterminations Total'!M40</f>
        <v>12971</v>
      </c>
      <c r="M40" s="3">
        <f t="shared" si="0"/>
        <v>0</v>
      </c>
    </row>
    <row r="41" spans="1:13" ht="17.100000000000001" customHeight="1" x14ac:dyDescent="0.3">
      <c r="A41" s="82" t="s">
        <v>184</v>
      </c>
      <c r="B41" s="52" t="s">
        <v>41</v>
      </c>
      <c r="C41" s="19">
        <v>3230</v>
      </c>
      <c r="D41" s="80" t="s">
        <v>187</v>
      </c>
      <c r="E41" s="80" t="s">
        <v>187</v>
      </c>
      <c r="F41" s="80">
        <v>11</v>
      </c>
      <c r="G41" s="80">
        <v>6</v>
      </c>
      <c r="H41" s="80">
        <v>17</v>
      </c>
      <c r="I41" s="80">
        <v>111</v>
      </c>
      <c r="J41" s="31">
        <v>2</v>
      </c>
      <c r="K41" s="26" t="s">
        <v>189</v>
      </c>
      <c r="L41" s="2">
        <f>'Redeterminations Total'!M41</f>
        <v>3548</v>
      </c>
      <c r="M41" s="3">
        <f t="shared" si="0"/>
        <v>173</v>
      </c>
    </row>
    <row r="42" spans="1:13" ht="17.100000000000001" customHeight="1" x14ac:dyDescent="0.3">
      <c r="A42" s="82" t="s">
        <v>184</v>
      </c>
      <c r="B42" s="26" t="s">
        <v>42</v>
      </c>
      <c r="C42" s="19">
        <v>2793</v>
      </c>
      <c r="D42" s="80">
        <v>343</v>
      </c>
      <c r="E42" s="80">
        <v>10</v>
      </c>
      <c r="F42" s="80">
        <v>7</v>
      </c>
      <c r="G42" s="80">
        <v>60</v>
      </c>
      <c r="H42" s="80">
        <v>31</v>
      </c>
      <c r="I42" s="80">
        <v>181</v>
      </c>
      <c r="J42" s="31" t="s">
        <v>187</v>
      </c>
      <c r="K42" s="26" t="s">
        <v>187</v>
      </c>
      <c r="L42" s="2">
        <f>'Redeterminations Total'!M42</f>
        <v>3425</v>
      </c>
      <c r="M42" s="3">
        <f t="shared" si="0"/>
        <v>0</v>
      </c>
    </row>
    <row r="43" spans="1:13" ht="17.100000000000001" customHeight="1" x14ac:dyDescent="0.3">
      <c r="A43" s="82" t="s">
        <v>184</v>
      </c>
      <c r="B43" s="52" t="s">
        <v>43</v>
      </c>
      <c r="C43" s="80">
        <v>674</v>
      </c>
      <c r="D43" s="80" t="s">
        <v>187</v>
      </c>
      <c r="E43" s="80" t="s">
        <v>187</v>
      </c>
      <c r="F43" s="80" t="s">
        <v>187</v>
      </c>
      <c r="G43" s="80" t="s">
        <v>187</v>
      </c>
      <c r="H43" s="80">
        <v>5</v>
      </c>
      <c r="I43" s="80">
        <v>56</v>
      </c>
      <c r="J43" s="31">
        <v>1</v>
      </c>
      <c r="K43" s="26" t="s">
        <v>188</v>
      </c>
      <c r="L43" s="2">
        <f>'Redeterminations Total'!M43</f>
        <v>821</v>
      </c>
      <c r="M43" s="3">
        <f t="shared" si="0"/>
        <v>86</v>
      </c>
    </row>
    <row r="44" spans="1:13" ht="17.100000000000001" customHeight="1" x14ac:dyDescent="0.3">
      <c r="A44" s="82" t="s">
        <v>184</v>
      </c>
      <c r="B44" s="26" t="s">
        <v>44</v>
      </c>
      <c r="C44" s="19">
        <v>2159</v>
      </c>
      <c r="D44" s="80" t="s">
        <v>187</v>
      </c>
      <c r="E44" s="80" t="s">
        <v>187</v>
      </c>
      <c r="F44" s="80" t="s">
        <v>187</v>
      </c>
      <c r="G44" s="80">
        <v>6</v>
      </c>
      <c r="H44" s="80">
        <v>10</v>
      </c>
      <c r="I44" s="80">
        <v>40</v>
      </c>
      <c r="J44" s="31">
        <v>1</v>
      </c>
      <c r="K44" s="26" t="s">
        <v>188</v>
      </c>
      <c r="L44" s="2">
        <f>'Redeterminations Total'!M44</f>
        <v>2286</v>
      </c>
      <c r="M44" s="3">
        <f t="shared" si="0"/>
        <v>71</v>
      </c>
    </row>
    <row r="45" spans="1:13" ht="17.100000000000001" customHeight="1" x14ac:dyDescent="0.3">
      <c r="A45" s="82" t="s">
        <v>184</v>
      </c>
      <c r="B45" s="52" t="s">
        <v>45</v>
      </c>
      <c r="C45" s="19">
        <v>1493</v>
      </c>
      <c r="D45" s="80" t="s">
        <v>187</v>
      </c>
      <c r="E45" s="80" t="s">
        <v>187</v>
      </c>
      <c r="F45" s="80" t="s">
        <v>187</v>
      </c>
      <c r="G45" s="80">
        <v>8</v>
      </c>
      <c r="H45" s="80">
        <v>9</v>
      </c>
      <c r="I45" s="80">
        <v>47</v>
      </c>
      <c r="J45" s="31">
        <v>1</v>
      </c>
      <c r="K45" s="26" t="s">
        <v>188</v>
      </c>
      <c r="L45" s="2">
        <f>'Redeterminations Total'!M45</f>
        <v>1590</v>
      </c>
      <c r="M45" s="3">
        <f t="shared" si="0"/>
        <v>33</v>
      </c>
    </row>
    <row r="46" spans="1:13" ht="17.100000000000001" customHeight="1" x14ac:dyDescent="0.3">
      <c r="A46" s="82" t="s">
        <v>184</v>
      </c>
      <c r="B46" s="26" t="s">
        <v>46</v>
      </c>
      <c r="C46" s="19">
        <v>5652</v>
      </c>
      <c r="D46" s="80">
        <v>343</v>
      </c>
      <c r="E46" s="80">
        <v>15</v>
      </c>
      <c r="F46" s="80">
        <v>18</v>
      </c>
      <c r="G46" s="80">
        <v>42</v>
      </c>
      <c r="H46" s="80">
        <v>65</v>
      </c>
      <c r="I46" s="80">
        <v>272</v>
      </c>
      <c r="J46" s="31" t="s">
        <v>187</v>
      </c>
      <c r="K46" s="26" t="s">
        <v>187</v>
      </c>
      <c r="L46" s="2">
        <f>'Redeterminations Total'!M46</f>
        <v>6407</v>
      </c>
      <c r="M46" s="3">
        <f t="shared" si="0"/>
        <v>0</v>
      </c>
    </row>
    <row r="47" spans="1:13" ht="17.100000000000001" customHeight="1" x14ac:dyDescent="0.3">
      <c r="A47" s="82" t="s">
        <v>184</v>
      </c>
      <c r="B47" s="26" t="s">
        <v>47</v>
      </c>
      <c r="C47" s="19">
        <v>773</v>
      </c>
      <c r="D47" s="80" t="s">
        <v>187</v>
      </c>
      <c r="E47" s="80" t="s">
        <v>187</v>
      </c>
      <c r="F47" s="80" t="s">
        <v>187</v>
      </c>
      <c r="G47" s="80" t="s">
        <v>187</v>
      </c>
      <c r="H47" s="80">
        <v>6</v>
      </c>
      <c r="I47" s="80">
        <v>40</v>
      </c>
      <c r="J47" s="31">
        <v>1</v>
      </c>
      <c r="K47" s="26" t="s">
        <v>188</v>
      </c>
      <c r="L47" s="2">
        <f>'Redeterminations Total'!M47</f>
        <v>873</v>
      </c>
      <c r="M47" s="3">
        <f t="shared" si="0"/>
        <v>54</v>
      </c>
    </row>
    <row r="48" spans="1:13" ht="17.100000000000001" customHeight="1" x14ac:dyDescent="0.3">
      <c r="A48" s="82" t="s">
        <v>184</v>
      </c>
      <c r="B48" s="26" t="s">
        <v>48</v>
      </c>
      <c r="C48" s="80">
        <v>609</v>
      </c>
      <c r="D48" s="80">
        <v>13</v>
      </c>
      <c r="E48" s="80">
        <v>0</v>
      </c>
      <c r="F48" s="80" t="s">
        <v>187</v>
      </c>
      <c r="G48" s="80" t="s">
        <v>187</v>
      </c>
      <c r="H48" s="80">
        <v>15</v>
      </c>
      <c r="I48" s="80">
        <v>21</v>
      </c>
      <c r="J48" s="31">
        <v>1</v>
      </c>
      <c r="K48" s="26" t="s">
        <v>188</v>
      </c>
      <c r="L48" s="2">
        <f>'Redeterminations Total'!M48</f>
        <v>669</v>
      </c>
      <c r="M48" s="3">
        <f t="shared" si="0"/>
        <v>11</v>
      </c>
    </row>
    <row r="49" spans="1:13" ht="17.100000000000001" customHeight="1" x14ac:dyDescent="0.3">
      <c r="A49" s="82" t="s">
        <v>184</v>
      </c>
      <c r="B49" s="26" t="s">
        <v>49</v>
      </c>
      <c r="C49" s="80" t="s">
        <v>187</v>
      </c>
      <c r="D49" s="80">
        <v>0</v>
      </c>
      <c r="E49" s="80">
        <v>0</v>
      </c>
      <c r="F49" s="80">
        <v>0</v>
      </c>
      <c r="G49" s="80">
        <v>0</v>
      </c>
      <c r="H49" s="80">
        <v>0</v>
      </c>
      <c r="I49" s="80">
        <v>0</v>
      </c>
      <c r="J49" s="31">
        <v>2</v>
      </c>
      <c r="K49" s="26" t="s">
        <v>189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00000000000001" customHeight="1" x14ac:dyDescent="0.3">
      <c r="A50" s="82" t="s">
        <v>184</v>
      </c>
      <c r="B50" s="26" t="s">
        <v>50</v>
      </c>
      <c r="C50" s="80">
        <v>178</v>
      </c>
      <c r="D50" s="80">
        <v>5</v>
      </c>
      <c r="E50" s="80">
        <v>0</v>
      </c>
      <c r="F50" s="80" t="s">
        <v>187</v>
      </c>
      <c r="G50" s="80">
        <v>5</v>
      </c>
      <c r="H50" s="80" t="s">
        <v>187</v>
      </c>
      <c r="I50" s="80">
        <v>0</v>
      </c>
      <c r="J50" s="31">
        <v>1</v>
      </c>
      <c r="K50" s="26" t="s">
        <v>188</v>
      </c>
      <c r="L50" s="2">
        <f>'Redeterminations Total'!M50</f>
        <v>202</v>
      </c>
      <c r="M50" s="3">
        <f t="shared" si="0"/>
        <v>14</v>
      </c>
    </row>
    <row r="51" spans="1:13" ht="17.100000000000001" customHeight="1" x14ac:dyDescent="0.3">
      <c r="A51" s="82" t="s">
        <v>184</v>
      </c>
      <c r="B51" s="26" t="s">
        <v>51</v>
      </c>
      <c r="C51" s="19">
        <v>1738</v>
      </c>
      <c r="D51" s="80" t="s">
        <v>187</v>
      </c>
      <c r="E51" s="80" t="s">
        <v>187</v>
      </c>
      <c r="F51" s="80">
        <v>8</v>
      </c>
      <c r="G51" s="80">
        <v>9</v>
      </c>
      <c r="H51" s="80">
        <v>5</v>
      </c>
      <c r="I51" s="80">
        <v>70</v>
      </c>
      <c r="J51" s="31">
        <v>2</v>
      </c>
      <c r="K51" s="26" t="s">
        <v>189</v>
      </c>
      <c r="L51" s="2">
        <f>'Redeterminations Total'!M51</f>
        <v>1868</v>
      </c>
      <c r="M51" s="3">
        <f t="shared" si="0"/>
        <v>38</v>
      </c>
    </row>
    <row r="52" spans="1:13" ht="17.100000000000001" customHeight="1" x14ac:dyDescent="0.3">
      <c r="A52" s="82" t="s">
        <v>184</v>
      </c>
      <c r="B52" s="26" t="s">
        <v>52</v>
      </c>
      <c r="C52" s="19">
        <v>1448</v>
      </c>
      <c r="D52" s="80">
        <v>76</v>
      </c>
      <c r="E52" s="80">
        <v>0</v>
      </c>
      <c r="F52" s="80" t="s">
        <v>187</v>
      </c>
      <c r="G52" s="80">
        <v>5</v>
      </c>
      <c r="H52" s="80">
        <v>13</v>
      </c>
      <c r="I52" s="80">
        <v>0</v>
      </c>
      <c r="J52" s="31">
        <v>1</v>
      </c>
      <c r="K52" s="26" t="s">
        <v>188</v>
      </c>
      <c r="L52" s="2">
        <f>'Redeterminations Total'!M52</f>
        <v>1589</v>
      </c>
      <c r="M52" s="3">
        <f t="shared" si="0"/>
        <v>47</v>
      </c>
    </row>
    <row r="53" spans="1:13" ht="17.100000000000001" customHeight="1" x14ac:dyDescent="0.3">
      <c r="A53" s="82" t="s">
        <v>184</v>
      </c>
      <c r="B53" s="26" t="s">
        <v>53</v>
      </c>
      <c r="C53" s="19">
        <v>2357</v>
      </c>
      <c r="D53" s="80" t="s">
        <v>187</v>
      </c>
      <c r="E53" s="80" t="s">
        <v>187</v>
      </c>
      <c r="F53" s="80">
        <v>6</v>
      </c>
      <c r="G53" s="80">
        <v>30</v>
      </c>
      <c r="H53" s="80">
        <v>48</v>
      </c>
      <c r="I53" s="80">
        <v>126</v>
      </c>
      <c r="J53" s="31">
        <v>2</v>
      </c>
      <c r="K53" s="26" t="s">
        <v>189</v>
      </c>
      <c r="L53" s="2">
        <f>'Redeterminations Total'!M53</f>
        <v>2647</v>
      </c>
      <c r="M53" s="3">
        <f t="shared" si="0"/>
        <v>80</v>
      </c>
    </row>
    <row r="54" spans="1:13" ht="17.100000000000001" customHeight="1" x14ac:dyDescent="0.3">
      <c r="A54" s="82" t="s">
        <v>184</v>
      </c>
      <c r="B54" s="26" t="s">
        <v>54</v>
      </c>
      <c r="C54" s="80">
        <v>499</v>
      </c>
      <c r="D54" s="80">
        <v>6</v>
      </c>
      <c r="E54" s="80">
        <v>0</v>
      </c>
      <c r="F54" s="80" t="s">
        <v>187</v>
      </c>
      <c r="G54" s="80" t="s">
        <v>187</v>
      </c>
      <c r="H54" s="80" t="s">
        <v>187</v>
      </c>
      <c r="I54" s="80">
        <v>0</v>
      </c>
      <c r="J54" s="31">
        <v>1</v>
      </c>
      <c r="K54" s="26" t="s">
        <v>188</v>
      </c>
      <c r="L54" s="2">
        <f>'Redeterminations Total'!M54</f>
        <v>521</v>
      </c>
      <c r="M54" s="3">
        <f t="shared" si="0"/>
        <v>16</v>
      </c>
    </row>
    <row r="55" spans="1:13" ht="17.100000000000001" customHeight="1" x14ac:dyDescent="0.3">
      <c r="A55" s="82" t="s">
        <v>184</v>
      </c>
      <c r="B55" s="26" t="s">
        <v>55</v>
      </c>
      <c r="C55" s="80">
        <v>320</v>
      </c>
      <c r="D55" s="80" t="s">
        <v>187</v>
      </c>
      <c r="E55" s="80">
        <v>0</v>
      </c>
      <c r="F55" s="80" t="s">
        <v>187</v>
      </c>
      <c r="G55" s="80" t="s">
        <v>187</v>
      </c>
      <c r="H55" s="80" t="s">
        <v>187</v>
      </c>
      <c r="I55" s="80">
        <v>18</v>
      </c>
      <c r="J55" s="31">
        <v>1</v>
      </c>
      <c r="K55" s="26" t="s">
        <v>188</v>
      </c>
      <c r="L55" s="2">
        <f>'Redeterminations Total'!M55</f>
        <v>344</v>
      </c>
      <c r="M55" s="3">
        <f t="shared" si="0"/>
        <v>6</v>
      </c>
    </row>
    <row r="56" spans="1:13" ht="17.100000000000001" customHeight="1" x14ac:dyDescent="0.3">
      <c r="A56" s="82" t="s">
        <v>184</v>
      </c>
      <c r="B56" s="26" t="s">
        <v>56</v>
      </c>
      <c r="C56" s="80">
        <v>36</v>
      </c>
      <c r="D56" s="80" t="s">
        <v>187</v>
      </c>
      <c r="E56" s="80" t="s">
        <v>187</v>
      </c>
      <c r="F56" s="80">
        <v>0</v>
      </c>
      <c r="G56" s="80">
        <v>0</v>
      </c>
      <c r="H56" s="80">
        <v>0</v>
      </c>
      <c r="I56" s="80">
        <v>7</v>
      </c>
      <c r="J56" s="31">
        <v>2</v>
      </c>
      <c r="K56" s="26" t="s">
        <v>189</v>
      </c>
      <c r="L56" s="2">
        <f>'Redeterminations Total'!M56</f>
        <v>51</v>
      </c>
      <c r="M56" s="3">
        <f t="shared" si="0"/>
        <v>8</v>
      </c>
    </row>
    <row r="57" spans="1:13" ht="17.100000000000001" customHeight="1" x14ac:dyDescent="0.3">
      <c r="A57" s="82" t="s">
        <v>184</v>
      </c>
      <c r="B57" s="26" t="s">
        <v>57</v>
      </c>
      <c r="C57" s="19">
        <v>2414</v>
      </c>
      <c r="D57" s="80" t="s">
        <v>187</v>
      </c>
      <c r="E57" s="80" t="s">
        <v>187</v>
      </c>
      <c r="F57" s="80">
        <v>5</v>
      </c>
      <c r="G57" s="80">
        <v>13</v>
      </c>
      <c r="H57" s="80">
        <v>34</v>
      </c>
      <c r="I57" s="80">
        <v>176</v>
      </c>
      <c r="J57" s="31">
        <v>2</v>
      </c>
      <c r="K57" s="26" t="s">
        <v>189</v>
      </c>
      <c r="L57" s="2">
        <f>'Redeterminations Total'!M57</f>
        <v>2753</v>
      </c>
      <c r="M57" s="3">
        <f t="shared" si="0"/>
        <v>111</v>
      </c>
    </row>
    <row r="58" spans="1:13" ht="17.100000000000001" customHeight="1" x14ac:dyDescent="0.3">
      <c r="A58" s="82" t="s">
        <v>184</v>
      </c>
      <c r="B58" s="26" t="s">
        <v>58</v>
      </c>
      <c r="C58" s="80">
        <v>125</v>
      </c>
      <c r="D58" s="80" t="s">
        <v>187</v>
      </c>
      <c r="E58" s="80">
        <v>0</v>
      </c>
      <c r="F58" s="80" t="s">
        <v>187</v>
      </c>
      <c r="G58" s="80" t="s">
        <v>187</v>
      </c>
      <c r="H58" s="80" t="s">
        <v>187</v>
      </c>
      <c r="I58" s="80">
        <v>0</v>
      </c>
      <c r="J58" s="31">
        <v>1</v>
      </c>
      <c r="K58" s="26" t="s">
        <v>188</v>
      </c>
      <c r="L58" s="2">
        <f>'Redeterminations Total'!M58</f>
        <v>143</v>
      </c>
      <c r="M58" s="3">
        <f t="shared" si="0"/>
        <v>18</v>
      </c>
    </row>
    <row r="59" spans="1:13" ht="17.100000000000001" customHeight="1" x14ac:dyDescent="0.3">
      <c r="A59" s="82" t="s">
        <v>184</v>
      </c>
      <c r="B59" s="26" t="s">
        <v>59</v>
      </c>
      <c r="C59" s="19">
        <v>2459</v>
      </c>
      <c r="D59" s="80" t="s">
        <v>187</v>
      </c>
      <c r="E59" s="80" t="s">
        <v>187</v>
      </c>
      <c r="F59" s="80">
        <v>8</v>
      </c>
      <c r="G59" s="80">
        <v>14</v>
      </c>
      <c r="H59" s="80">
        <v>23</v>
      </c>
      <c r="I59" s="80">
        <v>119</v>
      </c>
      <c r="J59" s="31">
        <v>2</v>
      </c>
      <c r="K59" s="26" t="s">
        <v>189</v>
      </c>
      <c r="L59" s="2">
        <f>'Redeterminations Total'!M59</f>
        <v>2749</v>
      </c>
      <c r="M59" s="3">
        <f t="shared" si="0"/>
        <v>126</v>
      </c>
    </row>
    <row r="60" spans="1:13" ht="17.100000000000001" customHeight="1" x14ac:dyDescent="0.3">
      <c r="A60" s="82" t="s">
        <v>184</v>
      </c>
      <c r="B60" s="26" t="s">
        <v>60</v>
      </c>
      <c r="C60" s="80">
        <v>538</v>
      </c>
      <c r="D60" s="80">
        <v>29</v>
      </c>
      <c r="E60" s="80">
        <v>0</v>
      </c>
      <c r="F60" s="80" t="s">
        <v>187</v>
      </c>
      <c r="G60" s="80" t="s">
        <v>187</v>
      </c>
      <c r="H60" s="80" t="s">
        <v>187</v>
      </c>
      <c r="I60" s="80">
        <v>0</v>
      </c>
      <c r="J60" s="31">
        <v>1</v>
      </c>
      <c r="K60" s="26" t="s">
        <v>188</v>
      </c>
      <c r="L60" s="2">
        <f>'Redeterminations Total'!M60</f>
        <v>591</v>
      </c>
      <c r="M60" s="3">
        <f t="shared" si="0"/>
        <v>24</v>
      </c>
    </row>
    <row r="61" spans="1:13" ht="17.100000000000001" customHeight="1" x14ac:dyDescent="0.3">
      <c r="A61" s="82" t="s">
        <v>184</v>
      </c>
      <c r="B61" s="26" t="s">
        <v>61</v>
      </c>
      <c r="C61" s="80">
        <v>356</v>
      </c>
      <c r="D61" s="80" t="s">
        <v>187</v>
      </c>
      <c r="E61" s="80">
        <v>0</v>
      </c>
      <c r="F61" s="80">
        <v>0</v>
      </c>
      <c r="G61" s="80">
        <v>0</v>
      </c>
      <c r="H61" s="80" t="s">
        <v>187</v>
      </c>
      <c r="I61" s="80">
        <v>0</v>
      </c>
      <c r="J61" s="31">
        <v>1</v>
      </c>
      <c r="K61" s="26" t="s">
        <v>188</v>
      </c>
      <c r="L61" s="2">
        <f>'Redeterminations Total'!M61</f>
        <v>376</v>
      </c>
      <c r="M61" s="3">
        <f t="shared" si="0"/>
        <v>20</v>
      </c>
    </row>
    <row r="62" spans="1:13" ht="17.100000000000001" customHeight="1" x14ac:dyDescent="0.3">
      <c r="A62" s="83" t="s">
        <v>184</v>
      </c>
      <c r="B62" s="28" t="s">
        <v>62</v>
      </c>
      <c r="C62" s="24">
        <v>159230</v>
      </c>
      <c r="D62" s="24">
        <v>9274</v>
      </c>
      <c r="E62" s="84">
        <v>250</v>
      </c>
      <c r="F62" s="84">
        <v>469</v>
      </c>
      <c r="G62" s="24">
        <v>1721</v>
      </c>
      <c r="H62" s="24">
        <v>1374</v>
      </c>
      <c r="I62" s="24">
        <v>7700</v>
      </c>
      <c r="J62" s="51" t="s">
        <v>187</v>
      </c>
      <c r="K62" s="28" t="s">
        <v>187</v>
      </c>
      <c r="L62" s="2">
        <f>'Redeterminations Total'!M62</f>
        <v>180018</v>
      </c>
      <c r="M62" s="3">
        <f t="shared" si="0"/>
        <v>0</v>
      </c>
    </row>
    <row r="63" spans="1:13" ht="17.100000000000001" customHeight="1" x14ac:dyDescent="0.3">
      <c r="A63" s="25" t="s">
        <v>105</v>
      </c>
    </row>
  </sheetData>
  <sheetProtection sheet="1" objects="1" scenarios="1" selectLockedCells="1"/>
  <conditionalFormatting sqref="A4:K62">
    <cfRule type="expression" dxfId="12" priority="2">
      <formula>MOD(ROW(),2)=0</formula>
    </cfRule>
  </conditionalFormatting>
  <conditionalFormatting sqref="M4:M62">
    <cfRule type="cellIs" dxfId="11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TitleRegion1.a3.f206.3</vt:lpstr>
      <vt:lpstr>TitleRegion1.a3.f347.2</vt:lpstr>
      <vt:lpstr>TitleRegion1.a3.g4.11</vt:lpstr>
      <vt:lpstr>TitleRegion1.a3.g547.4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2025-09-30T16:22:52Z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